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2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8.xml" ContentType="application/vnd.openxmlformats-officedocument.spreadsheetml.revisionLog+xml"/>
  <Override PartName="/xl/revisions/revisionLog13.xml" ContentType="application/vnd.openxmlformats-officedocument.spreadsheetml.revisionLog+xml"/>
  <Override PartName="/xl/revisions/revisionLog18.xml" ContentType="application/vnd.openxmlformats-officedocument.spreadsheetml.revisionLog+xml"/>
  <Override PartName="/xl/revisions/revisionLog3.xml" ContentType="application/vnd.openxmlformats-officedocument.spreadsheetml.revisionLog+xml"/>
  <Override PartName="/xl/revisions/revisionLog7.xml" ContentType="application/vnd.openxmlformats-officedocument.spreadsheetml.revisionLog+xml"/>
  <Override PartName="/xl/revisions/revisionLog12.xml" ContentType="application/vnd.openxmlformats-officedocument.spreadsheetml.revisionLog+xml"/>
  <Override PartName="/xl/revisions/revisionLog17.xml" ContentType="application/vnd.openxmlformats-officedocument.spreadsheetml.revisionLog+xml"/>
  <Override PartName="/xl/revisions/revisionLog2.xml" ContentType="application/vnd.openxmlformats-officedocument.spreadsheetml.revisionLog+xml"/>
  <Override PartName="/xl/revisions/revisionLog16.xml" ContentType="application/vnd.openxmlformats-officedocument.spreadsheetml.revisionLog+xml"/>
  <Override PartName="/xl/revisions/revisionLog20.xml" ContentType="application/vnd.openxmlformats-officedocument.spreadsheetml.revisionLog+xml"/>
  <Override PartName="/xl/revisions/revisionLog1.xml" ContentType="application/vnd.openxmlformats-officedocument.spreadsheetml.revisionLog+xml"/>
  <Override PartName="/xl/revisions/revisionLog6.xml" ContentType="application/vnd.openxmlformats-officedocument.spreadsheetml.revisionLog+xml"/>
  <Override PartName="/xl/revisions/revisionLog11.xml" ContentType="application/vnd.openxmlformats-officedocument.spreadsheetml.revisionLog+xml"/>
  <Override PartName="/xl/revisions/revisionLog5.xml" ContentType="application/vnd.openxmlformats-officedocument.spreadsheetml.revisionLog+xml"/>
  <Override PartName="/xl/revisions/revisionLog15.xml" ContentType="application/vnd.openxmlformats-officedocument.spreadsheetml.revisionLog+xml"/>
  <Override PartName="/xl/revisions/revisionLog10.xml" ContentType="application/vnd.openxmlformats-officedocument.spreadsheetml.revisionLog+xml"/>
  <Override PartName="/xl/revisions/revisionLog19.xml" ContentType="application/vnd.openxmlformats-officedocument.spreadsheetml.revisionLog+xml"/>
  <Override PartName="/xl/revisions/revisionLog4.xml" ContentType="application/vnd.openxmlformats-officedocument.spreadsheetml.revisionLog+xml"/>
  <Override PartName="/xl/revisions/revisionLog9.xml" ContentType="application/vnd.openxmlformats-officedocument.spreadsheetml.revisionLog+xml"/>
  <Override PartName="/xl/revisions/revisionLog14.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arzarur\Desktop\ULTIMUL FINAL CORR\New folder\ETF\"/>
    </mc:Choice>
  </mc:AlternateContent>
  <bookViews>
    <workbookView xWindow="0" yWindow="0" windowWidth="28800" windowHeight="13725"/>
  </bookViews>
  <sheets>
    <sheet name="Grila ETF componentă" sheetId="1" r:id="rId1"/>
    <sheet name="Grilă ETF cerere finanțare" sheetId="2" r:id="rId2"/>
    <sheet name="Sheet3" sheetId="3" r:id="rId3"/>
  </sheets>
  <definedNames>
    <definedName name="_ftn1" localSheetId="0">'Grila ETF componentă'!#REF!</definedName>
    <definedName name="_ftn2" localSheetId="0">'Grila ETF componentă'!$A$116</definedName>
    <definedName name="_ftnref1" localSheetId="0">'Grila ETF componentă'!$B$72</definedName>
    <definedName name="_ftnref2" localSheetId="0">'Grila ETF componentă'!#REF!</definedName>
    <definedName name="_Toc424303571" localSheetId="0">'Grila ETF componentă'!#REF!</definedName>
  </definedNames>
  <calcPr calcId="152511"/>
  <customWorkbookViews>
    <customWorkbookView name="Raluca Varzaru - Personal View" guid="{2D5B121A-697A-40F0-887B-B7213146DBAB}" mergeInterval="0" personalView="1" maximized="1" xWindow="-8" yWindow="-8" windowWidth="1936" windowHeight="1056" activeSheetId="1"/>
    <customWorkbookView name="Nicusor Sanda - Personal View" guid="{94944F6F-78CB-43E6-BD26-8FAF303E24F6}" mergeInterval="0" personalView="1" maximized="1" xWindow="-9" yWindow="-9" windowWidth="1938" windowHeight="1050" activeSheetId="2"/>
  </customWorkbookViews>
</workbook>
</file>

<file path=xl/calcChain.xml><?xml version="1.0" encoding="utf-8"?>
<calcChain xmlns="http://schemas.openxmlformats.org/spreadsheetml/2006/main">
  <c r="E7" i="2" l="1"/>
  <c r="E8" i="2"/>
  <c r="E9" i="2"/>
  <c r="E10" i="2"/>
  <c r="E11" i="2"/>
  <c r="E12" i="2"/>
  <c r="E13" i="2"/>
  <c r="E14" i="2"/>
  <c r="E15" i="2"/>
  <c r="E6" i="2"/>
  <c r="C62" i="1" l="1"/>
  <c r="D116" i="1" l="1"/>
  <c r="K133" i="1" l="1"/>
  <c r="G133" i="1"/>
  <c r="K125" i="1"/>
  <c r="G125" i="1"/>
  <c r="K117" i="1"/>
  <c r="G117" i="1"/>
  <c r="J116" i="1"/>
  <c r="I116" i="1"/>
  <c r="H116" i="1"/>
  <c r="F116" i="1"/>
  <c r="E116" i="1"/>
  <c r="C116" i="1"/>
  <c r="K116" i="1" l="1"/>
  <c r="G116" i="1"/>
  <c r="E72" i="1" l="1"/>
  <c r="F72" i="1"/>
  <c r="H72" i="1"/>
  <c r="J72" i="1"/>
  <c r="I72" i="1"/>
  <c r="D72" i="1"/>
  <c r="K62" i="1"/>
  <c r="G62" i="1"/>
  <c r="K52" i="1"/>
  <c r="G52" i="1"/>
  <c r="G43" i="1" l="1"/>
  <c r="K91" i="1"/>
  <c r="G91" i="1"/>
  <c r="G109" i="1" l="1"/>
  <c r="G81" i="1"/>
  <c r="G73" i="1"/>
  <c r="K109" i="1"/>
  <c r="K73" i="1"/>
  <c r="K81" i="1"/>
  <c r="C73" i="1" l="1"/>
  <c r="C91" i="1" l="1"/>
  <c r="C81" i="1"/>
  <c r="C72" i="1" s="1"/>
  <c r="C52" i="1" l="1"/>
  <c r="G72" i="1" l="1"/>
  <c r="G101" i="1"/>
  <c r="K72" i="1"/>
  <c r="K101" i="1"/>
  <c r="E16" i="2" l="1"/>
  <c r="C4" i="2"/>
  <c r="D4" i="2"/>
  <c r="B4" i="2"/>
  <c r="K43" i="1"/>
  <c r="K33" i="1"/>
  <c r="G33" i="1"/>
  <c r="K25" i="1"/>
  <c r="G25" i="1"/>
  <c r="K17" i="1"/>
  <c r="G17" i="1"/>
  <c r="J15" i="1"/>
  <c r="H15" i="1"/>
  <c r="H13" i="1" s="1"/>
  <c r="F15" i="1"/>
  <c r="F13" i="1" s="1"/>
  <c r="E15" i="1"/>
  <c r="E13" i="1" s="1"/>
  <c r="D15" i="1"/>
  <c r="D13" i="1" s="1"/>
  <c r="J13" i="1" l="1"/>
  <c r="I15" i="1"/>
  <c r="I13" i="1" s="1"/>
  <c r="E4" i="2"/>
  <c r="G15" i="1"/>
  <c r="C15" i="1"/>
  <c r="C13" i="1" s="1"/>
  <c r="K15" i="1" l="1"/>
  <c r="G13" i="1"/>
  <c r="K13" i="1" l="1"/>
</calcChain>
</file>

<file path=xl/sharedStrings.xml><?xml version="1.0" encoding="utf-8"?>
<sst xmlns="http://schemas.openxmlformats.org/spreadsheetml/2006/main" count="239" uniqueCount="144">
  <si>
    <t>Nr. crt.</t>
  </si>
  <si>
    <t>CRITERIU/SUBCRITERIU</t>
  </si>
  <si>
    <t>Punctaj maxim</t>
  </si>
  <si>
    <t>1.2</t>
  </si>
  <si>
    <t>1.3</t>
  </si>
  <si>
    <t>1.1</t>
  </si>
  <si>
    <t>TOTAL PUNCTAJ</t>
  </si>
  <si>
    <t>Punctajul este cumulativ</t>
  </si>
  <si>
    <t>Programul Operaţional Regional 2014-2020</t>
  </si>
  <si>
    <t>Axa prioritară 3: Sprijinirea  tranziției către o economie cu emisii scăzute de carbon</t>
  </si>
  <si>
    <t>Prioritatea de investiții 3.1 - Sprijinirea eficienței energetice, a gestionării inteligente a energiei și a utilizării energiei din surse regenerabile în infrastructurile publice, inclusiv în clădirile publice, și în sectorul locuințelor</t>
  </si>
  <si>
    <t>Operaţiunea A - Clădiri rezidenţiale</t>
  </si>
  <si>
    <t xml:space="preserve">a.  Între &gt;90% - ≤100% </t>
  </si>
  <si>
    <t xml:space="preserve">b. Costurile au fost încadrate în preţurile unitare de referinţă pentru lucrări de intervenţie/activităţi eligibile prevăzute în standardul de cost aplicabil, respectiv alte documente relevante - dacă nu există standarde de cost. </t>
  </si>
  <si>
    <t>Reducerea consumului anual specific de energie (kwh/ m2/an)</t>
  </si>
  <si>
    <t xml:space="preserve">Numărul gospodăriilor cu o clasificare mai bună a consumului de energie </t>
  </si>
  <si>
    <t>1</t>
  </si>
  <si>
    <t>Anexa 3.1.A.3</t>
  </si>
  <si>
    <t>Grila de evaluare tehnică şi financiară aferentă componentei nr. ... (adresa bloc) a cererii de finanțare</t>
  </si>
  <si>
    <t>Gradul de pregătire/maturitate a componentei</t>
  </si>
  <si>
    <t>Tipul de racordare/branşare la reţelele de termoficare (conform soluției tehnice)</t>
  </si>
  <si>
    <t>1.4</t>
  </si>
  <si>
    <t xml:space="preserve">Contribuția componentei la realizarea obiectivelor specifice </t>
  </si>
  <si>
    <t>c. Proiectul prevede măsuri de intervenție ce conduc la o  scădere a emisiilor echivalent CO2 &lt; 10% față de emisiile inițiale.</t>
  </si>
  <si>
    <t>c. Proiectul prevede măsuri de intervenție ce conduc la o reducere a consumului de energie &lt; 30% față de consumul inițial.</t>
  </si>
  <si>
    <t>b. Proiectul prevede măsuri de intervenție ce conduc la o reducere a consumului de energie ≥30%&lt;40%  față de consumul inițial.</t>
  </si>
  <si>
    <t>a. Proiectul prevede măsuri de intervenție ce conduc la o reducere a consumului de energie  ≥40% față de consumul inițial.</t>
  </si>
  <si>
    <t>Bugetul componentei</t>
  </si>
  <si>
    <t>Complementaritatea cu alte investiţii realizate din alte axe prioritare ale POR/priorităţi de investiţii, precum şi alte surse de finanţare</t>
  </si>
  <si>
    <t>Calitatea, maturitatea și sustenabilitatea proiectului</t>
  </si>
  <si>
    <t>Observaţii evaluator 1:</t>
  </si>
  <si>
    <t>Observaţii evaluator 2:</t>
  </si>
  <si>
    <t>Observaţii evaluator 3:</t>
  </si>
  <si>
    <t>(Tehnic)</t>
  </si>
  <si>
    <t>(Financiar)</t>
  </si>
  <si>
    <t>(Teme orizontale)</t>
  </si>
  <si>
    <t>Punctaj evaluator 1</t>
  </si>
  <si>
    <t>Punctaj evaluator 2</t>
  </si>
  <si>
    <t>Punctaj evaluator 3</t>
  </si>
  <si>
    <t>Medie punctaj</t>
  </si>
  <si>
    <t>Punctaj acordat înainte de vizita la fața locului</t>
  </si>
  <si>
    <t>Modificare punctaj în urma vizitei la fața locului/punctaj final evaluare</t>
  </si>
  <si>
    <t>Componenta 1</t>
  </si>
  <si>
    <t>Componenta 2</t>
  </si>
  <si>
    <t>Componenta 3</t>
  </si>
  <si>
    <t>Componenta 4</t>
  </si>
  <si>
    <t>Componenta 5</t>
  </si>
  <si>
    <t>Componenta 6</t>
  </si>
  <si>
    <t>Componenta 7</t>
  </si>
  <si>
    <t>Componenta 8</t>
  </si>
  <si>
    <t>Componenta 9</t>
  </si>
  <si>
    <t>Componenta 10</t>
  </si>
  <si>
    <t>Verificare</t>
  </si>
  <si>
    <t>c. Gradul de îndatorare este &gt; 20% şi ≤ 30%</t>
  </si>
  <si>
    <t>4.1</t>
  </si>
  <si>
    <t>Solicitantul demonstrează că dispune de un grad ridicat de autofinanțare din veniturile proprii</t>
  </si>
  <si>
    <t>a. Gradul de autofinațare ≥ 50%</t>
  </si>
  <si>
    <t>b. Gradul de autofinanțare este ≥ 40% şi &lt; 50%</t>
  </si>
  <si>
    <t>a. Gradul de îndatorare ≤ 10%</t>
  </si>
  <si>
    <t>b. Gradul de îndatorare este &gt; 10% şi ≤ 20%</t>
  </si>
  <si>
    <t>d. Gradul de îndatorare &gt; 30%</t>
  </si>
  <si>
    <t>c. Gradul de autofinanțare este ≥ 30% şi &lt; 40%</t>
  </si>
  <si>
    <t>d. Gradul de autofinanțare &lt; 30%</t>
  </si>
  <si>
    <t>4.3</t>
  </si>
  <si>
    <t>Gradul de realizare a veniturilor totale pentru solicitant</t>
  </si>
  <si>
    <t>a. Gradul de realizare ≥ 95%</t>
  </si>
  <si>
    <t>b. Gradul de realizare este ≥ 90% şi &lt; 95%</t>
  </si>
  <si>
    <t>c. Gradul de realizare este ≥ 85% şi &lt; 90%</t>
  </si>
  <si>
    <t>d. Gradul de realizare &lt; 85%</t>
  </si>
  <si>
    <t>a. Cheltuielile au fost corect încadrate în categoria celor eligibile sau neeligibile, iar pragurile pentru anumite cheltuieli au fost respectate conform Ghidului specific.</t>
  </si>
  <si>
    <t>c. Proiectul prevedere crearea de facilităţi / adaptarea infrastructurii/ echipamentelor pentru accesul persoanelor cu dizabilităţi (suplimentar faţă de minimul legislativ)</t>
  </si>
  <si>
    <t xml:space="preserve">c. Piesele desenate sunt complete şi corespund cu părţile scrise. Piesele scrise sunt corelate și respectă concluziile din expertiza tehnică şi raportul de audit energetic, etc.  </t>
  </si>
  <si>
    <t>a. Aspectele calitative sunt suficiente, corecte şi justificate. A fost realizată analiza și selecţia variantei optime. Soluţia tehnică propusă prin proiect răspunde în totalitate scopului/ obiectivelor acestora. Există corespondenţă între concluziile raportului de expertiză tehnică, soluţiile recomandate în auditul energetic şi lucrările descriese în DALI</t>
  </si>
  <si>
    <t>Capacitatea financiară  a solicitantului -conform datelor rezultate din Macheta de analiză financiară</t>
  </si>
  <si>
    <t>Solicitantul demonstrează că poate atrage resurse suplimentare, înregistrând un grad scăzut de îndatorare</t>
  </si>
  <si>
    <t>Respectarea principiilor privind dezvoltarea durabilă, egalitatea de şanse, de gen și nediscriminarea</t>
  </si>
  <si>
    <t>d. Proiectul nu prevede alte măsuri suplimentare sau complementare faţă de obligaţiile legale ale solicitantului pentru dezvoltare durabilă, egalitatea de şanse, de gen și nediscriminarea</t>
  </si>
  <si>
    <r>
      <t xml:space="preserve">Punctaj minim </t>
    </r>
    <r>
      <rPr>
        <b/>
        <u/>
        <sz val="9"/>
        <color theme="1"/>
        <rFont val="Trebuchet MS"/>
        <family val="2"/>
        <charset val="238"/>
      </rPr>
      <t>60 puncte</t>
    </r>
    <r>
      <rPr>
        <sz val="9"/>
        <color theme="1"/>
        <rFont val="Trebuchet MS"/>
        <family val="2"/>
        <charset val="238"/>
      </rPr>
      <t>. Notarea cu 0 a unui criteriu sau subcriteriu nu duce la respingerea componentei.</t>
    </r>
  </si>
  <si>
    <t> a. Proiectul este complementar cu proiecte pentru măsurile de mobilitate urbană din cadrul priorităţii de investiţie 3.2 (cerere de finanțare depusă în cadrul priorității de investiție 3.2, dacă este cazul)</t>
  </si>
  <si>
    <t>c. Proiectul este inclus în lista de proiecte a Documentului Justificativ pentru FESI 2014-2020, aferent strategiei integrate de dezvoltare urbană finanţabilă prin intermediul axei prioritare 4- Sprijinirea dezvoltării urbane durabile  
(se punctează în măsura în care Documentul Justificativ este aprobat de Comitetul de management pentru coordonarea fondurilor ESI, în conformitate cu procedura de admisibilitate specifică axei prioritare 4 a POR 2014-2020)</t>
  </si>
  <si>
    <t>b. Proiectul prevede măsuri de intervenție ce conduc la o  scădere a emisiilor echivalent CO2 ≥ 10%&lt;40% față de emisiile inițiale.</t>
  </si>
  <si>
    <t>a.  Proiectul prevede măsuri de intervenție ce conduc la o clasificare mai bună  din punct de vedere al consumului de energie a unui număr ≥ 80 de gospodării.</t>
  </si>
  <si>
    <t>b. Proiectul prevede măsuri de intervenție ce conduc la o clasificare mai bună  din punct de vedere al consumului de energie a unui număr ≥ 40 &lt; 80 de gospodării.</t>
  </si>
  <si>
    <t>c. Proiectul prevede măsuri de intervenție ce conduc la o clasificare mai bună  din punct de vedere al consumului de energie a unui număr &lt; 40 de gospodării.</t>
  </si>
  <si>
    <t xml:space="preserve"> După implementarea proiectului se vizează o clădire conectată la rețeaua de termoficare, în următoarele proporții:</t>
  </si>
  <si>
    <t xml:space="preserve">b. Proiectul este localizat în municipiile reședință de județ eligibile prin intermediul axei prioritare 4 - Sprijinirea dezvoltării urbane durabile  </t>
  </si>
  <si>
    <t xml:space="preserve">b. Datele prezentate în aceste documente se corelează cu descrierile din formularul cererii de finanţare şi anexele la acestea.  Indicatorii din cererea de finanţare sunt corelaţi exact cu valorile din RAE/CPE.  </t>
  </si>
  <si>
    <t>4.2.a*</t>
  </si>
  <si>
    <t>4.2.b*</t>
  </si>
  <si>
    <t>e. Datele sunt suficiente, corecte şi justificate.  Descrierea investiţiei din DALI corespunde cu descrierile din formularul cererii de finanţare şi anexele la acestea. 
(În cazul în care la vizita la faţa locului se constată că situaţia existentă descrisă în cererea de finanţare şi anexele la aceasta  nu corespunde exact cu situaţia de la faţa locului, proiectul se va depuncta la acest criteriu cu 2 puncte)</t>
  </si>
  <si>
    <t>4.4</t>
  </si>
  <si>
    <t>4.5</t>
  </si>
  <si>
    <t>4.5.1</t>
  </si>
  <si>
    <t>4.5.2</t>
  </si>
  <si>
    <t>4.5.3</t>
  </si>
  <si>
    <r>
      <t>Coerenţa documentaţiei tehnice (</t>
    </r>
    <r>
      <rPr>
        <b/>
        <sz val="9"/>
        <rFont val="Trebuchet MS"/>
        <family val="2"/>
        <charset val="238"/>
      </rPr>
      <t>Fişa de analiză termică şi energetică a blocului de locuinţe, Certificatul de performanţă energetică a blocului de locuinţe, Raportul de audit energetic)</t>
    </r>
  </si>
  <si>
    <t>Se va întocmi o grilă centralizatoare la nivel de cerere de finanțare cu indicarea punctajului obținut. Punctajul aferent fiecărui criteriu/subcriteriu în parte va reprezenta media aritmetică aferentă acestor criterii, pentru fiecare componentă în parte.</t>
  </si>
  <si>
    <t>Clarificări solicitate şi Răspunsuri:</t>
  </si>
  <si>
    <t>Observaţii vizită</t>
  </si>
  <si>
    <t xml:space="preserve"> Se vor mentiona subcriteriile la care se modifica punctajele in urma vizitei la fata locului cu justificarea aferenta si se vor anexa dovezi in acest sens, daca este cazul</t>
  </si>
  <si>
    <t>Mediere (dacă este cazul)</t>
  </si>
  <si>
    <t>Evaluator pentru situatii excepltionale</t>
  </si>
  <si>
    <t>se va replica inclusiv grila cu criteriile si notele pe care acesta se pronunta</t>
  </si>
  <si>
    <t>Observaţii (dacă este cazul)</t>
  </si>
  <si>
    <t>Secretar comisie</t>
  </si>
  <si>
    <t>Preşedinte comisie</t>
  </si>
  <si>
    <t>Semnături</t>
  </si>
  <si>
    <t>Evaluator 1</t>
  </si>
  <si>
    <t>Secretar</t>
  </si>
  <si>
    <t>Nume,prenume:</t>
  </si>
  <si>
    <t>Data:</t>
  </si>
  <si>
    <t>Semnătura:</t>
  </si>
  <si>
    <t>Evaluator 2</t>
  </si>
  <si>
    <t>Preşedinte</t>
  </si>
  <si>
    <t>Evaluator 3</t>
  </si>
  <si>
    <t>Evaluator  pentru situatii exceptionale, daca este cazul</t>
  </si>
  <si>
    <t>a. Proiectul prevede măsuri de intervenție ce conduc la o scădere a emisiilor echivalent CO2 ≥ 40% față de emisiile inițiale.</t>
  </si>
  <si>
    <t>a. Solicitantul are documentaţia tehnico-economică -faza PT elaborată și conformă grilei de verificare a conformităţii (Anexa 3.1.A-3.c). Solicitantul are contract de lucrări atribuit după 01.01.2014.</t>
  </si>
  <si>
    <t>c. Bugetul este corelat cu devizul general al componentei şi cu devizele pe obiecte. Există corelare între buget şi sursele de finanţare.  Lista de echipamente și/sau lucrări și/sau servicii cu încadrarea acestora pe secțiunea de cheltuieli eligibile /ne-eligibile  (Modelul F la anexa 3.1.A.1) (dacă este cazul), este corelată cu costurile curpinse în cadrul liniilor bugetare. Toate elementele cuprinse in lista de lucrări/servicii/echipamente sunt clar identificate și detaliate. Achiziţionarea lucrărilor/serviciilor/echipamentelor prevăzute în proiect este necesară și oportună, conform obiectivelor proiectului.</t>
  </si>
  <si>
    <t>b. Bugetul este complet şi corelat cu activitățile prevăzute, cu resursele materiale implicate în realizarea proiectului, cu rezultatele anticipate, cu calendarul de realizare şi cu planificarea achiziţiilor publice, adică: nu există menţiuni în secţiunile privind activităţile, resursele,  rezultatele, calendarul activităţilor şi achiziţiile publice din cererea de finanţare care nu au acoperire într-un subcapitol bugetar / linie bugetară; de asemenea, nu există subcapitol bugetar / linie bugetară fără corespondenţă în sectiunile privind activităţile, resursele, rezultatele, calendarul activităţilor şi planul de achiziţii publice</t>
  </si>
  <si>
    <t>a. Aspectele legate de conţinut şi cele calitative sunt suficiente, corecte şi justificate (Se va avea în vedere anexa 3.1.A-3.a)</t>
  </si>
  <si>
    <r>
      <t>Coerenţa documentaţiei</t>
    </r>
    <r>
      <rPr>
        <b/>
        <i/>
        <sz val="9"/>
        <rFont val="Trebuchet MS"/>
        <family val="2"/>
        <charset val="238"/>
      </rPr>
      <t xml:space="preserve"> tehnico-economice</t>
    </r>
    <r>
      <rPr>
        <b/>
        <sz val="9"/>
        <rFont val="Trebuchet MS"/>
        <family val="2"/>
        <charset val="238"/>
      </rPr>
      <t xml:space="preserve"> - faza DALI    </t>
    </r>
    <r>
      <rPr>
        <sz val="9"/>
        <rFont val="Trebuchet MS"/>
        <family val="2"/>
        <charset val="238"/>
      </rPr>
      <t>(Se va avea în vedere anexa 3.1.A-3.b)</t>
    </r>
  </si>
  <si>
    <t>Grila de evaluare tehnică şi financiară aferentă cererii de finanțare</t>
  </si>
  <si>
    <t>Cerere de finanțare</t>
  </si>
  <si>
    <t>Scăderea anuală a emisiilor echivalent CO2 (kgCO2/m2/an)</t>
  </si>
  <si>
    <t>b. Centralizatorul pe obiectivul de investiții (Formularul F1) este corelat cu centralizatoarele pe categorii de lucrări (Formularele F2), cu devizul general și cu bugetul proiectului. Formularele F1 și F2 sunt corelate între ele și sunt corelate cu Listele cu cantități de lucrări pe categorii de lucrări și utilaje și echipamente tehnologice, inclusiv dotări (Formularele F3 și F4). Piesele desenate sunt complete şi corespund cu părţile scrise (memoriile tehnice pe specialități și caietele de sarcini și formularele F1, F2, F3)</t>
  </si>
  <si>
    <t xml:space="preserve">d.  Proiectul este implementat în localităţi care au beneficiat în ultimii 5 ani sau vor beneficia de investiții în sistemul de termoficare prin intermediul fondurilor publice: localitatea a beneficiat de investiții în sistemul de termoficare din surse proprii/ guvernamenamentale sau alte surse, SAU localitatea este inclusă în lista localităților eligibile pentru finanțări prin intermediul axei prioritare specifice din cadrul POIM </t>
  </si>
  <si>
    <t>e. Proiectul nu se încadrează în niciuna din situaţiile de mai sus (punctele a, b, c, d, e)</t>
  </si>
  <si>
    <r>
      <t xml:space="preserve">Coerenţa documentaţiei tehnico-economice - faza  PT   </t>
    </r>
    <r>
      <rPr>
        <sz val="9"/>
        <rFont val="Trebuchet MS"/>
        <family val="2"/>
        <charset val="238"/>
      </rPr>
      <t>(Se va avea în vedere anexa 3.1.A-3.c)</t>
    </r>
  </si>
  <si>
    <t>*Se completează 4.2.a sau 4.2.b, în funcţie de documentaţia tehnico-economică depusă (DALI, respectiv DALI+PT)</t>
  </si>
  <si>
    <t>b. Între &gt;75% - ≤90 %</t>
  </si>
  <si>
    <t xml:space="preserve">c. între &gt;50% - ≤75% </t>
  </si>
  <si>
    <t xml:space="preserve">d. Între ≥0% - ≤50% </t>
  </si>
  <si>
    <t>c.  Solicitantul are documentaţia tehnico-economică faza PT elaborată și conformă grilei de verificare a conformităţii (Anexa 3.1.A-3.c)</t>
  </si>
  <si>
    <t xml:space="preserve">a. Proiectul prevede implementarea unor soluţii prietenoase cu mediul înconjurător (ex: utilizarea de materiale ecologice/reciclabile/ sustenabile/ care nu întrețin arderea) </t>
  </si>
  <si>
    <t>a. Aspectele calitative ale proiectului tehnic sunt suficiente, corecte şi justificate. Proiectul tehnic respectă concluziile din Expertiza tehnică și masurile de eficiență energetică din Auditul energetic si preia soluția tehnică recomandată prin DALI. Soluţia tehnică propusă prin proiect răspunde în totalitate scopului/ obiectivelor acestora. Memoriile tehnice pe specialități sunt corelate cu Memoriul Tehnic General. Eşalonarea costurilor este corelată cu graficul de realizare a investiţiei. Graficul de realizare a investiției este corelat cu calendarul activităților din cadrul cererii de finanțare.</t>
  </si>
  <si>
    <r>
      <t>b.  Solicitantul are documentaţia tehnico-economică - faza PT conformă grilei de verificare a conformităţii (Anexa 3.1.A-3.c),  în cazul modificărilor de soluţie tehnică între DALI şi PT prezintă avizul ISC</t>
    </r>
    <r>
      <rPr>
        <sz val="9"/>
        <rFont val="Trebuchet MS"/>
        <family val="2"/>
        <charset val="238"/>
      </rPr>
      <t xml:space="preserve">, </t>
    </r>
    <r>
      <rPr>
        <sz val="9"/>
        <rFont val="Trebuchet MS"/>
        <family val="2"/>
        <charset val="238"/>
      </rPr>
      <t>prezintă Autorizaţie de construire</t>
    </r>
  </si>
  <si>
    <t>Criteriile aferente prezentei grile vor fi punctate pentru fiecare componentă (bloc) în parte. 
Punctarea fiecărui subcriteriu se face prin selectarea unei opțiuni (ex. a., b., c., d.) și a punctajului aferent opțiunii, cu excepția criteriilor 2, 3 şi a subcriteriilor 4.1 și 4.2 (a/b), 4.3 unde pot fi selectate una sau mai multe opțiuni, după cum este cazul, punctajele aferente cumulându-se.
De asemenea, în cadrul criteriului 4 se poate acorda punctaj intermediar la fiecare dintre punctele menţionate în cadrul subcriteriilor 4.1 şi 4.2. 
Punctarea subcriteriilor 3.a și respectiv 3.c: dacă la data la care începe depunerea de proiecte în cadrul Apelului de proiecte nr. POR/2016/3/3.1/A/1 nu este lansat apelul de documente strategice în cadrul Axei prioritare 4 - Dezvoltare urbană durabilă, sau, respectiv, nu este lansată și nu este posibilă depunerea de proiecte în cadrul Priorității de investiții 3.2., toate proiectele depuse în cadrul prezentului apel de solicitanții eligibili ai Axei prioritare 4, respectiv ai priorității de investiții 3.2 vor primi punctajul maxim pentru subcriteriul respectiv. 
Punctajul aferent unui criteriu reprezintă suma punctajelor obținute la fiecare subcriteriu aferent. Punctajul final reprezintă suma punctajelor obținute la toate cele 4 criterii. În cazul în care o componentă va fi punctată cu mai putin de 60 de puncte, aceasta va fi eliminată din cererea de finanțare. Punctarea cu 0 a unui criteriu nu conduce la eliminarea componentei din cererea de finanţare.</t>
  </si>
  <si>
    <t>b. Proiectul prevede instalarea unor sisteme alternative de producere a energiei din surse regenerabile de energie</t>
  </si>
  <si>
    <t>Ghidul Solicitantului. Condiții specifice de accesare a fondurilor în cadrul apelului de proiecte POR/2016/3/3.1/A/1</t>
  </si>
  <si>
    <t xml:space="preserve">d. Costurile au fost încadrate în preţurile unitare de referinţă pentru lucrări de intervenţie/activităţi eligibile prevăzute în standardul de cost aplicabil, respectiv alte documente relevante - dacă nu există standarde de cost. </t>
  </si>
  <si>
    <t>e. Datele sunt suficiente, corecte şi justificate.  Descrierea investiţiei din PT (după caz CU/AC) corespunde cu descrierile din formularul cererii de finanţare şi anexele la acestea.  
(În cazul în care la vizita la faţa locului se constată că situaţia existentă descrisă în cererea de finanţare şi anexele la aceasta  nu corespunde exact cu situaţia de la faţa locului, proiectul se va depuncta la acest criteriu cu 2 puncte)</t>
  </si>
  <si>
    <t>c. Devizul general şi devizele pe obiect respectă metodologia și structura în conformitate cu HG 28/2008 / legislația în vigoare. Devizele estimative sunt clare, complete și realiste şi strâns corelate între ele şi cu piesele desenate</t>
  </si>
  <si>
    <t>d. Devizul general şi devizele pe obiect respectă metodologia și structura în conformitate cu HG 28/2008/ legislația în vigoare. Devizele estimative sunt clare, complete și realiste şi strâns corelate între ele şi cu piesele desenate</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</si>
</sst>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38"/>
      <scheme val="minor"/>
    </font>
    <font>
      <sz val="11"/>
      <color theme="1"/>
      <name val="Trebuchet MS"/>
      <family val="2"/>
      <charset val="238"/>
    </font>
    <font>
      <b/>
      <sz val="11"/>
      <color theme="1"/>
      <name val="Trebuchet MS"/>
      <family val="2"/>
      <charset val="238"/>
    </font>
    <font>
      <sz val="9"/>
      <name val="Trebuchet MS"/>
      <family val="2"/>
      <charset val="238"/>
    </font>
    <font>
      <b/>
      <i/>
      <sz val="9"/>
      <name val="Trebuchet MS"/>
      <family val="2"/>
      <charset val="238"/>
    </font>
    <font>
      <sz val="9"/>
      <color theme="1"/>
      <name val="Trebuchet MS"/>
      <family val="2"/>
      <charset val="238"/>
    </font>
    <font>
      <i/>
      <sz val="9"/>
      <name val="Trebuchet MS"/>
      <family val="2"/>
      <charset val="238"/>
    </font>
    <font>
      <b/>
      <sz val="9"/>
      <color theme="1"/>
      <name val="Trebuchet MS"/>
      <family val="2"/>
      <charset val="238"/>
    </font>
    <font>
      <b/>
      <sz val="9"/>
      <name val="Trebuchet MS"/>
      <family val="2"/>
      <charset val="238"/>
    </font>
    <font>
      <i/>
      <sz val="9"/>
      <color theme="1"/>
      <name val="Trebuchet MS"/>
      <family val="2"/>
      <charset val="238"/>
    </font>
    <font>
      <sz val="9"/>
      <color rgb="FFFF0000"/>
      <name val="Trebuchet MS"/>
      <family val="2"/>
      <charset val="238"/>
    </font>
    <font>
      <b/>
      <sz val="9"/>
      <color rgb="FF333333"/>
      <name val="Trebuchet MS"/>
      <family val="2"/>
      <charset val="238"/>
    </font>
    <font>
      <b/>
      <u/>
      <sz val="9"/>
      <color theme="1"/>
      <name val="Trebuchet MS"/>
      <family val="2"/>
      <charset val="238"/>
    </font>
    <font>
      <b/>
      <sz val="9"/>
      <color rgb="FFFF0000"/>
      <name val="Trebuchet MS"/>
      <family val="2"/>
      <charset val="238"/>
    </font>
    <font>
      <sz val="11"/>
      <color rgb="FFFF0000"/>
      <name val="Calibri"/>
      <family val="2"/>
      <charset val="238"/>
      <scheme val="minor"/>
    </font>
    <font>
      <i/>
      <sz val="11"/>
      <color rgb="FF7F7F7F"/>
      <name val="Calibri"/>
      <family val="2"/>
      <charset val="238"/>
      <scheme val="minor"/>
    </font>
    <font>
      <sz val="11"/>
      <color theme="1"/>
      <name val="Calibri"/>
      <family val="2"/>
      <scheme val="minor"/>
    </font>
    <font>
      <sz val="9"/>
      <name val="Times New Roman"/>
      <family val="1"/>
      <charset val="238"/>
    </font>
    <font>
      <sz val="11"/>
      <name val="Calibri"/>
      <family val="2"/>
      <charset val="238"/>
      <scheme val="minor"/>
    </font>
    <font>
      <i/>
      <sz val="9"/>
      <name val="Times New Roman"/>
      <family val="1"/>
      <charset val="238"/>
    </font>
    <font>
      <b/>
      <sz val="11"/>
      <color theme="1"/>
      <name val="Calibri"/>
      <family val="2"/>
      <charset val="238"/>
      <scheme val="minor"/>
    </font>
    <font>
      <sz val="12"/>
      <color theme="1"/>
      <name val="Calibri"/>
      <family val="2"/>
      <charset val="238"/>
      <scheme val="minor"/>
    </font>
    <font>
      <sz val="10"/>
      <color theme="1"/>
      <name val="Trebuchet MS"/>
      <family val="2"/>
      <charset val="238"/>
    </font>
    <font>
      <b/>
      <i/>
      <sz val="10"/>
      <name val="Trebuchet MS"/>
      <family val="2"/>
      <charset val="238"/>
    </font>
  </fonts>
  <fills count="8">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theme="2"/>
        <bgColor indexed="64"/>
      </patternFill>
    </fill>
    <fill>
      <patternFill patternType="solid">
        <fgColor theme="0"/>
        <bgColor indexed="64"/>
      </patternFill>
    </fill>
    <fill>
      <patternFill patternType="darkGray"/>
    </fill>
    <fill>
      <patternFill patternType="solid">
        <fgColor theme="1" tint="0.499984740745262"/>
        <bgColor indexed="64"/>
      </patternFill>
    </fill>
  </fills>
  <borders count="8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medium">
        <color rgb="FF000000"/>
      </bottom>
      <diagonal/>
    </border>
    <border>
      <left style="medium">
        <color indexed="64"/>
      </left>
      <right style="medium">
        <color indexed="64"/>
      </right>
      <top style="medium">
        <color rgb="FF000000"/>
      </top>
      <bottom/>
      <diagonal/>
    </border>
    <border>
      <left style="medium">
        <color indexed="64"/>
      </left>
      <right style="medium">
        <color indexed="64"/>
      </right>
      <top/>
      <bottom style="medium">
        <color rgb="FF000000"/>
      </bottom>
      <diagonal/>
    </border>
    <border>
      <left style="medium">
        <color indexed="64"/>
      </left>
      <right/>
      <top style="medium">
        <color rgb="FF000000"/>
      </top>
      <bottom/>
      <diagonal/>
    </border>
    <border>
      <left style="medium">
        <color indexed="64"/>
      </left>
      <right/>
      <top/>
      <bottom style="medium">
        <color rgb="FF000000"/>
      </bottom>
      <diagonal/>
    </border>
    <border>
      <left/>
      <right style="medium">
        <color indexed="64"/>
      </right>
      <top style="medium">
        <color rgb="FF000000"/>
      </top>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right style="medium">
        <color indexed="64"/>
      </right>
      <top style="medium">
        <color rgb="FF000000"/>
      </top>
      <bottom style="medium">
        <color rgb="FF000000"/>
      </bottom>
      <diagonal/>
    </border>
    <border>
      <left/>
      <right/>
      <top style="medium">
        <color rgb="FF000000"/>
      </top>
      <bottom/>
      <diagonal/>
    </border>
    <border>
      <left style="thin">
        <color auto="1"/>
      </left>
      <right style="thin">
        <color auto="1"/>
      </right>
      <top style="thin">
        <color auto="1"/>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rgb="FF3F3F3F"/>
      </left>
      <right style="thin">
        <color rgb="FF3F3F3F"/>
      </right>
      <top style="thin">
        <color rgb="FF3F3F3F"/>
      </top>
      <bottom style="thin">
        <color rgb="FF3F3F3F"/>
      </bottom>
      <diagonal/>
    </border>
    <border>
      <left style="medium">
        <color rgb="FF000000"/>
      </left>
      <right/>
      <top/>
      <bottom/>
      <diagonal/>
    </border>
    <border>
      <left/>
      <right/>
      <top/>
      <bottom style="medium">
        <color indexed="64"/>
      </bottom>
      <diagonal/>
    </border>
    <border>
      <left style="thin">
        <color rgb="FF3F3F3F"/>
      </left>
      <right style="medium">
        <color rgb="FF3F3F3F"/>
      </right>
      <top style="thin">
        <color rgb="FF3F3F3F"/>
      </top>
      <bottom style="thin">
        <color rgb="FF3F3F3F"/>
      </bottom>
      <diagonal/>
    </border>
    <border>
      <left/>
      <right style="thin">
        <color rgb="FF3F3F3F"/>
      </right>
      <top style="thin">
        <color rgb="FF3F3F3F"/>
      </top>
      <bottom style="thin">
        <color rgb="FF3F3F3F"/>
      </bottom>
      <diagonal/>
    </border>
    <border>
      <left/>
      <right/>
      <top style="medium">
        <color indexed="64"/>
      </top>
      <bottom/>
      <diagonal/>
    </border>
    <border>
      <left style="medium">
        <color indexed="64"/>
      </left>
      <right/>
      <top style="medium">
        <color indexed="64"/>
      </top>
      <bottom style="thin">
        <color rgb="FF3F3F3F"/>
      </bottom>
      <diagonal/>
    </border>
    <border>
      <left/>
      <right/>
      <top style="medium">
        <color indexed="64"/>
      </top>
      <bottom style="thin">
        <color rgb="FF3F3F3F"/>
      </bottom>
      <diagonal/>
    </border>
    <border>
      <left/>
      <right style="thin">
        <color rgb="FF3F3F3F"/>
      </right>
      <top style="medium">
        <color indexed="64"/>
      </top>
      <bottom style="thin">
        <color rgb="FF3F3F3F"/>
      </bottom>
      <diagonal/>
    </border>
    <border>
      <left style="thin">
        <color rgb="FF3F3F3F"/>
      </left>
      <right/>
      <top style="medium">
        <color indexed="64"/>
      </top>
      <bottom style="thin">
        <color rgb="FF3F3F3F"/>
      </bottom>
      <diagonal/>
    </border>
    <border>
      <left/>
      <right style="medium">
        <color indexed="64"/>
      </right>
      <top style="medium">
        <color indexed="64"/>
      </top>
      <bottom style="thin">
        <color rgb="FF3F3F3F"/>
      </bottom>
      <diagonal/>
    </border>
    <border>
      <left style="medium">
        <color indexed="64"/>
      </left>
      <right style="thin">
        <color rgb="FF3F3F3F"/>
      </right>
      <top style="thin">
        <color rgb="FF3F3F3F"/>
      </top>
      <bottom style="thin">
        <color rgb="FF3F3F3F"/>
      </bottom>
      <diagonal/>
    </border>
    <border>
      <left style="thin">
        <color rgb="FF3F3F3F"/>
      </left>
      <right style="medium">
        <color indexed="64"/>
      </right>
      <top style="thin">
        <color rgb="FF3F3F3F"/>
      </top>
      <bottom style="thin">
        <color rgb="FF3F3F3F"/>
      </bottom>
      <diagonal/>
    </border>
    <border>
      <left style="medium">
        <color indexed="64"/>
      </left>
      <right style="thin">
        <color rgb="FF3F3F3F"/>
      </right>
      <top style="thin">
        <color rgb="FF3F3F3F"/>
      </top>
      <bottom style="medium">
        <color indexed="64"/>
      </bottom>
      <diagonal/>
    </border>
    <border>
      <left style="thin">
        <color rgb="FF3F3F3F"/>
      </left>
      <right style="thin">
        <color rgb="FF3F3F3F"/>
      </right>
      <top style="thin">
        <color rgb="FF3F3F3F"/>
      </top>
      <bottom style="medium">
        <color indexed="64"/>
      </bottom>
      <diagonal/>
    </border>
    <border>
      <left style="thin">
        <color rgb="FF3F3F3F"/>
      </left>
      <right style="medium">
        <color rgb="FF3F3F3F"/>
      </right>
      <top style="thin">
        <color rgb="FF3F3F3F"/>
      </top>
      <bottom style="medium">
        <color indexed="64"/>
      </bottom>
      <diagonal/>
    </border>
    <border>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indexed="64"/>
      </left>
      <right style="thin">
        <color rgb="FF3F3F3F"/>
      </right>
      <top style="thin">
        <color rgb="FF3F3F3F"/>
      </top>
      <bottom/>
      <diagonal/>
    </border>
    <border>
      <left style="thin">
        <color rgb="FF3F3F3F"/>
      </left>
      <right style="thin">
        <color rgb="FF3F3F3F"/>
      </right>
      <top style="thin">
        <color rgb="FF3F3F3F"/>
      </top>
      <bottom/>
      <diagonal/>
    </border>
    <border>
      <left style="thin">
        <color rgb="FF3F3F3F"/>
      </left>
      <right style="medium">
        <color rgb="FF3F3F3F"/>
      </right>
      <top style="thin">
        <color rgb="FF3F3F3F"/>
      </top>
      <bottom/>
      <diagonal/>
    </border>
    <border>
      <left/>
      <right style="thin">
        <color rgb="FF3F3F3F"/>
      </right>
      <top style="thin">
        <color rgb="FF3F3F3F"/>
      </top>
      <bottom/>
      <diagonal/>
    </border>
    <border>
      <left style="thin">
        <color rgb="FF3F3F3F"/>
      </left>
      <right style="medium">
        <color indexed="64"/>
      </right>
      <top style="thin">
        <color rgb="FF3F3F3F"/>
      </top>
      <bottom/>
      <diagonal/>
    </border>
    <border>
      <left style="medium">
        <color indexed="64"/>
      </left>
      <right style="medium">
        <color rgb="FF000000"/>
      </right>
      <top style="medium">
        <color rgb="FF000000"/>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top style="medium">
        <color rgb="FF000000"/>
      </top>
      <bottom style="medium">
        <color indexed="64"/>
      </bottom>
      <diagonal/>
    </border>
    <border>
      <left style="medium">
        <color rgb="FF000000"/>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style="thin">
        <color auto="1"/>
      </bottom>
      <diagonal/>
    </border>
    <border>
      <left style="medium">
        <color indexed="64"/>
      </left>
      <right style="medium">
        <color indexed="64"/>
      </right>
      <top style="thin">
        <color auto="1"/>
      </top>
      <bottom style="thin">
        <color auto="1"/>
      </bottom>
      <diagonal/>
    </border>
    <border>
      <left style="thin">
        <color auto="1"/>
      </left>
      <right style="thin">
        <color auto="1"/>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s>
  <cellStyleXfs count="4">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6" fillId="0" borderId="0"/>
  </cellStyleXfs>
  <cellXfs count="403">
    <xf numFmtId="0" fontId="0" fillId="0" borderId="0" xfId="0"/>
    <xf numFmtId="0" fontId="2" fillId="3" borderId="42" xfId="0" applyFont="1" applyFill="1" applyBorder="1" applyAlignment="1">
      <alignment horizontal="center" vertical="center" wrapText="1"/>
    </xf>
    <xf numFmtId="0" fontId="2" fillId="3" borderId="43" xfId="0" applyFont="1" applyFill="1" applyBorder="1" applyAlignment="1">
      <alignment horizontal="center" vertical="center" wrapText="1"/>
    </xf>
    <xf numFmtId="0" fontId="2" fillId="3" borderId="44" xfId="0" applyFont="1" applyFill="1" applyBorder="1" applyAlignment="1">
      <alignment horizontal="center" vertical="center" wrapText="1"/>
    </xf>
    <xf numFmtId="0" fontId="0" fillId="3" borderId="17" xfId="0" applyFill="1" applyBorder="1" applyAlignment="1">
      <alignment horizontal="justify" vertical="center" wrapText="1"/>
    </xf>
    <xf numFmtId="0" fontId="0" fillId="0" borderId="22" xfId="0" applyBorder="1" applyAlignment="1">
      <alignment horizontal="center" vertical="center"/>
    </xf>
    <xf numFmtId="4" fontId="0" fillId="0" borderId="22" xfId="0" applyNumberFormat="1" applyBorder="1" applyAlignment="1">
      <alignment horizontal="center" vertical="center"/>
    </xf>
    <xf numFmtId="4" fontId="0" fillId="3" borderId="1" xfId="0" applyNumberFormat="1" applyFill="1" applyBorder="1"/>
    <xf numFmtId="0" fontId="0" fillId="3" borderId="20" xfId="0" applyFill="1" applyBorder="1" applyAlignment="1">
      <alignment horizontal="center" vertical="center"/>
    </xf>
    <xf numFmtId="0" fontId="3" fillId="0" borderId="1" xfId="0" applyFont="1" applyBorder="1" applyAlignment="1">
      <alignment horizontal="justify" vertical="center" wrapText="1"/>
    </xf>
    <xf numFmtId="49" fontId="7" fillId="2" borderId="3" xfId="0" applyNumberFormat="1" applyFont="1" applyFill="1" applyBorder="1" applyAlignment="1">
      <alignment horizontal="justify" vertical="center" wrapText="1"/>
    </xf>
    <xf numFmtId="0" fontId="8" fillId="2" borderId="1" xfId="0" applyFont="1" applyFill="1" applyBorder="1" applyAlignment="1">
      <alignment horizontal="justify" vertical="center" wrapText="1"/>
    </xf>
    <xf numFmtId="1" fontId="8" fillId="2" borderId="1" xfId="0" applyNumberFormat="1" applyFont="1" applyFill="1" applyBorder="1" applyAlignment="1">
      <alignment horizontal="center" vertical="center" wrapText="1"/>
    </xf>
    <xf numFmtId="0" fontId="3" fillId="0" borderId="1" xfId="0" applyFont="1" applyBorder="1" applyAlignment="1">
      <alignment horizontal="left" vertical="center" wrapText="1" indent="2"/>
    </xf>
    <xf numFmtId="0" fontId="3" fillId="0" borderId="5"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center" vertical="center"/>
    </xf>
    <xf numFmtId="49" fontId="7" fillId="2" borderId="1" xfId="0" applyNumberFormat="1" applyFont="1" applyFill="1" applyBorder="1" applyAlignment="1">
      <alignment horizontal="justify" vertical="center" wrapText="1"/>
    </xf>
    <xf numFmtId="0" fontId="5" fillId="0" borderId="0" xfId="0" applyFont="1"/>
    <xf numFmtId="0" fontId="8" fillId="3" borderId="19" xfId="0" applyFont="1" applyFill="1" applyBorder="1" applyAlignment="1">
      <alignment horizontal="justify" vertical="center"/>
    </xf>
    <xf numFmtId="0" fontId="5" fillId="0" borderId="0" xfId="0" applyFont="1" applyAlignment="1">
      <alignment horizontal="center" vertical="center"/>
    </xf>
    <xf numFmtId="0" fontId="3" fillId="3" borderId="19" xfId="0" applyFont="1" applyFill="1" applyBorder="1" applyAlignment="1">
      <alignment horizontal="justify" vertical="center"/>
    </xf>
    <xf numFmtId="0" fontId="8" fillId="3" borderId="19" xfId="0" applyFont="1" applyFill="1" applyBorder="1" applyAlignment="1">
      <alignment horizontal="left" vertical="center" wrapText="1"/>
    </xf>
    <xf numFmtId="0" fontId="5" fillId="0" borderId="0" xfId="0" applyFont="1" applyAlignment="1">
      <alignment horizontal="left"/>
    </xf>
    <xf numFmtId="0" fontId="8" fillId="0" borderId="19" xfId="0"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justify" vertical="center"/>
    </xf>
    <xf numFmtId="0" fontId="5" fillId="4" borderId="19" xfId="0" applyFont="1" applyFill="1" applyBorder="1" applyAlignment="1">
      <alignment horizontal="left" vertical="center" wrapText="1"/>
    </xf>
    <xf numFmtId="0" fontId="7" fillId="3" borderId="40"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7" fillId="3" borderId="32" xfId="0" applyFont="1" applyFill="1" applyBorder="1" applyAlignment="1">
      <alignment horizontal="center" vertical="center" wrapText="1"/>
    </xf>
    <xf numFmtId="0" fontId="7" fillId="3" borderId="33" xfId="0" applyFont="1" applyFill="1" applyBorder="1" applyAlignment="1">
      <alignment vertical="center" wrapText="1"/>
    </xf>
    <xf numFmtId="0" fontId="7" fillId="3" borderId="41" xfId="0" applyFont="1" applyFill="1" applyBorder="1" applyAlignment="1">
      <alignment horizontal="center" vertical="center" wrapText="1"/>
    </xf>
    <xf numFmtId="1" fontId="5" fillId="0" borderId="14" xfId="0" applyNumberFormat="1" applyFont="1" applyBorder="1" applyAlignment="1">
      <alignment horizontal="center" vertical="center" wrapText="1"/>
    </xf>
    <xf numFmtId="0" fontId="5" fillId="0" borderId="5" xfId="0" applyFont="1" applyBorder="1" applyAlignment="1">
      <alignment horizontal="center" vertical="center" wrapText="1"/>
    </xf>
    <xf numFmtId="49" fontId="5" fillId="0" borderId="26" xfId="0" applyNumberFormat="1" applyFont="1" applyBorder="1" applyAlignment="1">
      <alignment horizontal="center" vertical="center" wrapText="1"/>
    </xf>
    <xf numFmtId="0" fontId="8" fillId="2" borderId="4" xfId="0" applyFont="1" applyFill="1" applyBorder="1" applyAlignment="1">
      <alignment horizontal="justify" vertical="center" wrapText="1"/>
    </xf>
    <xf numFmtId="1" fontId="7" fillId="2" borderId="27" xfId="0" applyNumberFormat="1" applyFont="1" applyFill="1" applyBorder="1" applyAlignment="1">
      <alignment horizontal="center" vertical="center" wrapText="1"/>
    </xf>
    <xf numFmtId="1" fontId="7" fillId="0" borderId="2" xfId="0" applyNumberFormat="1" applyFont="1" applyFill="1" applyBorder="1" applyAlignment="1">
      <alignment horizontal="center" vertical="center" wrapText="1"/>
    </xf>
    <xf numFmtId="0" fontId="5" fillId="0" borderId="3" xfId="0" applyFont="1" applyBorder="1" applyAlignment="1">
      <alignment horizontal="center" vertical="center"/>
    </xf>
    <xf numFmtId="0" fontId="7" fillId="2" borderId="1" xfId="0" applyFont="1" applyFill="1" applyBorder="1" applyAlignment="1">
      <alignment horizontal="justify" vertical="center" wrapText="1"/>
    </xf>
    <xf numFmtId="1" fontId="7" fillId="2" borderId="46" xfId="0" applyNumberFormat="1"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0" borderId="26" xfId="0" applyFont="1" applyBorder="1" applyAlignment="1">
      <alignment horizontal="center" vertical="center"/>
    </xf>
    <xf numFmtId="0" fontId="3" fillId="0" borderId="45" xfId="0" applyFont="1" applyBorder="1" applyAlignment="1">
      <alignment horizontal="center" vertical="center"/>
    </xf>
    <xf numFmtId="0" fontId="8" fillId="2" borderId="3" xfId="0" applyFont="1" applyFill="1" applyBorder="1" applyAlignment="1">
      <alignment horizontal="justify" vertical="center" wrapText="1"/>
    </xf>
    <xf numFmtId="0" fontId="8" fillId="2" borderId="26" xfId="0" applyFont="1" applyFill="1" applyBorder="1" applyAlignment="1">
      <alignment horizontal="justify" vertical="center" wrapText="1"/>
    </xf>
    <xf numFmtId="1" fontId="8" fillId="2" borderId="4" xfId="0" applyNumberFormat="1" applyFont="1" applyFill="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1" fontId="8" fillId="2" borderId="26" xfId="0" applyNumberFormat="1" applyFont="1" applyFill="1" applyBorder="1" applyAlignment="1">
      <alignment horizontal="center" vertical="center" wrapText="1"/>
    </xf>
    <xf numFmtId="1" fontId="8" fillId="2" borderId="45" xfId="0" applyNumberFormat="1" applyFont="1" applyFill="1" applyBorder="1" applyAlignment="1">
      <alignment horizontal="center" vertical="center" wrapText="1"/>
    </xf>
    <xf numFmtId="1" fontId="7" fillId="2" borderId="5" xfId="0" applyNumberFormat="1"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26" xfId="0" applyFont="1" applyBorder="1" applyAlignment="1">
      <alignment horizontal="center" vertical="center"/>
    </xf>
    <xf numFmtId="1" fontId="7" fillId="2" borderId="26" xfId="0" applyNumberFormat="1" applyFont="1" applyFill="1" applyBorder="1" applyAlignment="1">
      <alignment horizontal="center" vertical="center" wrapText="1"/>
    </xf>
    <xf numFmtId="2" fontId="5" fillId="0" borderId="0" xfId="0" applyNumberFormat="1" applyFont="1" applyBorder="1" applyAlignment="1">
      <alignment horizontal="center" vertical="center"/>
    </xf>
    <xf numFmtId="0" fontId="5" fillId="0" borderId="0" xfId="0" applyFont="1" applyBorder="1" applyAlignment="1">
      <alignment horizontal="center" vertical="center"/>
    </xf>
    <xf numFmtId="2" fontId="7" fillId="0" borderId="0" xfId="0" applyNumberFormat="1" applyFont="1" applyBorder="1" applyAlignment="1">
      <alignment horizontal="center" vertical="center"/>
    </xf>
    <xf numFmtId="0" fontId="3" fillId="0" borderId="2" xfId="0" applyFont="1" applyBorder="1" applyAlignment="1">
      <alignment horizontal="justify" vertical="center" wrapText="1"/>
    </xf>
    <xf numFmtId="1" fontId="8" fillId="2" borderId="27" xfId="0" quotePrefix="1" applyNumberFormat="1" applyFont="1" applyFill="1" applyBorder="1" applyAlignment="1">
      <alignment horizontal="center" vertical="center" wrapText="1"/>
    </xf>
    <xf numFmtId="4" fontId="13" fillId="2" borderId="2" xfId="0" applyNumberFormat="1" applyFont="1" applyFill="1" applyBorder="1" applyAlignment="1">
      <alignment horizontal="center" vertical="center" wrapText="1"/>
    </xf>
    <xf numFmtId="4" fontId="13" fillId="2" borderId="1" xfId="0" applyNumberFormat="1" applyFont="1" applyFill="1" applyBorder="1" applyAlignment="1">
      <alignment horizontal="center" vertical="center" wrapText="1"/>
    </xf>
    <xf numFmtId="4" fontId="13" fillId="3" borderId="1" xfId="0" applyNumberFormat="1" applyFont="1" applyFill="1" applyBorder="1" applyAlignment="1">
      <alignment horizontal="center" vertical="center" wrapText="1"/>
    </xf>
    <xf numFmtId="4" fontId="13" fillId="3" borderId="4" xfId="0" applyNumberFormat="1" applyFont="1" applyFill="1" applyBorder="1" applyAlignment="1">
      <alignment horizontal="center" vertical="center" wrapText="1"/>
    </xf>
    <xf numFmtId="0" fontId="7" fillId="2" borderId="15" xfId="0" applyFont="1" applyFill="1" applyBorder="1" applyAlignment="1">
      <alignment horizontal="justify" vertical="center" wrapText="1"/>
    </xf>
    <xf numFmtId="0" fontId="7" fillId="2" borderId="13" xfId="0" applyFont="1" applyFill="1" applyBorder="1" applyAlignment="1">
      <alignment horizontal="justify" vertical="center" wrapText="1"/>
    </xf>
    <xf numFmtId="0" fontId="7" fillId="2" borderId="18" xfId="0" applyFont="1" applyFill="1" applyBorder="1" applyAlignment="1">
      <alignment horizontal="center" vertical="center" wrapText="1"/>
    </xf>
    <xf numFmtId="0" fontId="7" fillId="3" borderId="47" xfId="0" applyFont="1" applyFill="1" applyBorder="1" applyAlignment="1">
      <alignment horizontal="center" vertical="center" wrapText="1"/>
    </xf>
    <xf numFmtId="0" fontId="7" fillId="3" borderId="48" xfId="0" applyFont="1" applyFill="1" applyBorder="1" applyAlignment="1">
      <alignment horizontal="center" vertical="center" wrapText="1"/>
    </xf>
    <xf numFmtId="0" fontId="7" fillId="3" borderId="49" xfId="0" applyFont="1" applyFill="1" applyBorder="1" applyAlignment="1">
      <alignment horizontal="center" vertical="center" wrapText="1"/>
    </xf>
    <xf numFmtId="0" fontId="7" fillId="3" borderId="50" xfId="0" applyFont="1" applyFill="1" applyBorder="1" applyAlignment="1">
      <alignment horizontal="center" vertical="center" wrapText="1"/>
    </xf>
    <xf numFmtId="0" fontId="7" fillId="3" borderId="51" xfId="0" applyFont="1" applyFill="1" applyBorder="1" applyAlignment="1">
      <alignment horizontal="center" vertical="center" wrapText="1"/>
    </xf>
    <xf numFmtId="1" fontId="8" fillId="0" borderId="26" xfId="0" applyNumberFormat="1" applyFont="1" applyFill="1" applyBorder="1" applyAlignment="1">
      <alignment horizontal="center" vertical="center" wrapText="1"/>
    </xf>
    <xf numFmtId="1" fontId="8" fillId="5" borderId="26" xfId="0" applyNumberFormat="1" applyFont="1" applyFill="1" applyBorder="1" applyAlignment="1">
      <alignment horizontal="center" vertical="center" wrapText="1"/>
    </xf>
    <xf numFmtId="1" fontId="8" fillId="5" borderId="1" xfId="0" applyNumberFormat="1" applyFont="1" applyFill="1" applyBorder="1" applyAlignment="1">
      <alignment horizontal="center" vertical="center" wrapText="1"/>
    </xf>
    <xf numFmtId="1" fontId="8" fillId="5" borderId="45" xfId="0" applyNumberFormat="1" applyFont="1" applyFill="1" applyBorder="1" applyAlignment="1">
      <alignment horizontal="center" vertical="center" wrapText="1"/>
    </xf>
    <xf numFmtId="4" fontId="8" fillId="0" borderId="45" xfId="0" applyNumberFormat="1" applyFont="1" applyFill="1" applyBorder="1" applyAlignment="1">
      <alignment horizontal="center" vertical="center" wrapText="1"/>
    </xf>
    <xf numFmtId="4" fontId="8" fillId="0" borderId="1" xfId="0" applyNumberFormat="1" applyFont="1" applyFill="1" applyBorder="1" applyAlignment="1">
      <alignment horizontal="center" vertical="center" wrapText="1"/>
    </xf>
    <xf numFmtId="1" fontId="8" fillId="0" borderId="1" xfId="0" applyNumberFormat="1" applyFont="1" applyFill="1" applyBorder="1" applyAlignment="1">
      <alignment horizontal="center" vertical="center" wrapText="1"/>
    </xf>
    <xf numFmtId="1" fontId="8" fillId="0" borderId="45" xfId="0" applyNumberFormat="1" applyFont="1" applyFill="1" applyBorder="1" applyAlignment="1">
      <alignment horizontal="center" vertical="center" wrapText="1"/>
    </xf>
    <xf numFmtId="0" fontId="7" fillId="0" borderId="25" xfId="0" applyFont="1" applyBorder="1" applyAlignment="1">
      <alignment vertical="center" wrapText="1"/>
    </xf>
    <xf numFmtId="0" fontId="7" fillId="0" borderId="0" xfId="0" applyFont="1" applyBorder="1" applyAlignment="1">
      <alignment vertical="center" wrapText="1"/>
    </xf>
    <xf numFmtId="0" fontId="7" fillId="0" borderId="7" xfId="0" applyFont="1" applyBorder="1" applyAlignment="1">
      <alignment vertical="center" wrapText="1"/>
    </xf>
    <xf numFmtId="0" fontId="3" fillId="0" borderId="55" xfId="0" applyFont="1" applyBorder="1" applyAlignment="1">
      <alignment horizontal="center" vertical="center"/>
    </xf>
    <xf numFmtId="0" fontId="3" fillId="0" borderId="28" xfId="0" applyFont="1" applyBorder="1" applyAlignment="1">
      <alignment horizontal="center" vertical="center"/>
    </xf>
    <xf numFmtId="1" fontId="8" fillId="2" borderId="27" xfId="0" applyNumberFormat="1" applyFont="1" applyFill="1" applyBorder="1" applyAlignment="1">
      <alignment horizontal="center" vertical="center" wrapText="1"/>
    </xf>
    <xf numFmtId="2" fontId="13" fillId="2" borderId="1" xfId="0" applyNumberFormat="1" applyFont="1" applyFill="1" applyBorder="1" applyAlignment="1">
      <alignment horizontal="center" vertical="center" wrapText="1"/>
    </xf>
    <xf numFmtId="2" fontId="13" fillId="2" borderId="27" xfId="0" applyNumberFormat="1" applyFont="1" applyFill="1" applyBorder="1" applyAlignment="1">
      <alignment horizontal="center" vertical="center" wrapText="1"/>
    </xf>
    <xf numFmtId="2" fontId="13" fillId="2" borderId="4" xfId="0" applyNumberFormat="1" applyFont="1" applyFill="1" applyBorder="1" applyAlignment="1">
      <alignment horizontal="center" vertical="center" wrapText="1"/>
    </xf>
    <xf numFmtId="2" fontId="13" fillId="2" borderId="26" xfId="0" applyNumberFormat="1" applyFont="1" applyFill="1" applyBorder="1" applyAlignment="1">
      <alignment horizontal="center" vertical="center" wrapText="1"/>
    </xf>
    <xf numFmtId="49" fontId="3" fillId="2" borderId="2" xfId="0" applyNumberFormat="1" applyFont="1" applyFill="1" applyBorder="1" applyAlignment="1">
      <alignment horizontal="justify" vertical="center" wrapText="1"/>
    </xf>
    <xf numFmtId="0" fontId="3" fillId="0" borderId="3" xfId="0" applyFont="1" applyBorder="1" applyAlignment="1">
      <alignment horizontal="justify" vertical="center" wrapText="1"/>
    </xf>
    <xf numFmtId="49" fontId="7" fillId="2" borderId="3" xfId="0" applyNumberFormat="1" applyFont="1" applyFill="1" applyBorder="1" applyAlignment="1">
      <alignment horizontal="justify" vertical="center" wrapText="1"/>
    </xf>
    <xf numFmtId="49" fontId="8" fillId="0" borderId="2" xfId="0" applyNumberFormat="1" applyFont="1" applyFill="1" applyBorder="1" applyAlignment="1">
      <alignment vertical="center" wrapText="1"/>
    </xf>
    <xf numFmtId="49" fontId="8" fillId="0" borderId="6" xfId="0" applyNumberFormat="1" applyFont="1" applyFill="1" applyBorder="1" applyAlignment="1">
      <alignment vertical="center" wrapText="1"/>
    </xf>
    <xf numFmtId="49" fontId="8" fillId="0" borderId="3" xfId="0" applyNumberFormat="1" applyFont="1" applyFill="1" applyBorder="1" applyAlignment="1">
      <alignment vertical="center" wrapText="1"/>
    </xf>
    <xf numFmtId="1" fontId="7" fillId="2" borderId="1" xfId="0" applyNumberFormat="1" applyFont="1" applyFill="1" applyBorder="1" applyAlignment="1">
      <alignment horizontal="center" vertical="center" wrapText="1"/>
    </xf>
    <xf numFmtId="0" fontId="3" fillId="4" borderId="19" xfId="0" applyFont="1" applyFill="1" applyBorder="1" applyAlignment="1">
      <alignment horizontal="left" vertical="center" wrapText="1"/>
    </xf>
    <xf numFmtId="0" fontId="17" fillId="0" borderId="26" xfId="0" applyFont="1" applyBorder="1" applyAlignment="1">
      <alignment horizontal="right" vertical="center"/>
    </xf>
    <xf numFmtId="0" fontId="17" fillId="0" borderId="0" xfId="1" applyFont="1" applyBorder="1" applyAlignment="1">
      <alignment horizontal="center" vertical="center" wrapText="1"/>
    </xf>
    <xf numFmtId="0" fontId="17" fillId="0" borderId="0" xfId="1" applyFont="1" applyBorder="1" applyAlignment="1">
      <alignment vertical="center" wrapText="1"/>
    </xf>
    <xf numFmtId="0" fontId="17" fillId="0" borderId="7" xfId="1" applyFont="1" applyBorder="1" applyAlignment="1">
      <alignment vertical="center" wrapText="1"/>
    </xf>
    <xf numFmtId="0" fontId="17" fillId="0" borderId="28" xfId="0" applyFont="1" applyBorder="1" applyAlignment="1">
      <alignment horizontal="right" vertical="center"/>
    </xf>
    <xf numFmtId="0" fontId="17" fillId="0" borderId="31" xfId="0" applyFont="1" applyBorder="1"/>
    <xf numFmtId="0" fontId="17" fillId="0" borderId="31" xfId="0" applyFont="1" applyBorder="1" applyAlignment="1">
      <alignment horizontal="center" vertical="center"/>
    </xf>
    <xf numFmtId="0" fontId="17" fillId="0" borderId="5" xfId="0" applyFont="1" applyBorder="1"/>
    <xf numFmtId="0" fontId="17" fillId="0" borderId="24" xfId="1" applyFont="1" applyBorder="1" applyAlignment="1">
      <alignment horizontal="right" vertical="center"/>
    </xf>
    <xf numFmtId="0" fontId="17" fillId="0" borderId="34" xfId="1" applyFont="1" applyBorder="1" applyAlignment="1">
      <alignment horizontal="center" vertical="center" wrapText="1"/>
    </xf>
    <xf numFmtId="0" fontId="17" fillId="0" borderId="34" xfId="1" applyFont="1" applyBorder="1" applyAlignment="1">
      <alignment vertical="center" wrapText="1"/>
    </xf>
    <xf numFmtId="0" fontId="17" fillId="0" borderId="34" xfId="1" applyFont="1" applyBorder="1" applyAlignment="1">
      <alignment horizontal="left" vertical="center" wrapText="1"/>
    </xf>
    <xf numFmtId="0" fontId="17" fillId="0" borderId="27" xfId="1" applyFont="1" applyBorder="1" applyAlignment="1">
      <alignment horizontal="left" vertical="center" wrapText="1"/>
    </xf>
    <xf numFmtId="0" fontId="17" fillId="0" borderId="25" xfId="0" applyFont="1" applyBorder="1" applyAlignment="1">
      <alignment horizontal="right" vertical="center"/>
    </xf>
    <xf numFmtId="0" fontId="17" fillId="0" borderId="0" xfId="0" applyFont="1" applyBorder="1"/>
    <xf numFmtId="0" fontId="17" fillId="0" borderId="0" xfId="0" applyFont="1" applyBorder="1" applyAlignment="1">
      <alignment horizontal="center" vertical="center"/>
    </xf>
    <xf numFmtId="0" fontId="17" fillId="0" borderId="7" xfId="0" applyFont="1" applyBorder="1"/>
    <xf numFmtId="0" fontId="17" fillId="0" borderId="34" xfId="1" applyFont="1" applyBorder="1" applyAlignment="1">
      <alignment vertical="top" wrapText="1"/>
    </xf>
    <xf numFmtId="0" fontId="17" fillId="0" borderId="34" xfId="1" applyFont="1" applyBorder="1" applyAlignment="1">
      <alignment horizontal="left" vertical="top" wrapText="1"/>
    </xf>
    <xf numFmtId="0" fontId="17" fillId="0" borderId="27" xfId="1" applyFont="1" applyBorder="1" applyAlignment="1">
      <alignment horizontal="left" vertical="top" wrapText="1"/>
    </xf>
    <xf numFmtId="0" fontId="19" fillId="0" borderId="24" xfId="2" applyFont="1" applyBorder="1" applyAlignment="1">
      <alignment horizontal="right" vertical="center"/>
    </xf>
    <xf numFmtId="0" fontId="19" fillId="0" borderId="34" xfId="2" applyFont="1" applyBorder="1" applyAlignment="1">
      <alignment horizontal="center" vertical="center" wrapText="1"/>
    </xf>
    <xf numFmtId="0" fontId="19" fillId="0" borderId="34" xfId="2" applyFont="1" applyBorder="1" applyAlignment="1">
      <alignment vertical="center" wrapText="1"/>
    </xf>
    <xf numFmtId="0" fontId="19" fillId="0" borderId="27" xfId="2" applyFont="1" applyBorder="1" applyAlignment="1">
      <alignment horizontal="left" vertical="center" wrapText="1"/>
    </xf>
    <xf numFmtId="0" fontId="19" fillId="0" borderId="25" xfId="2" applyFont="1" applyBorder="1" applyAlignment="1">
      <alignment horizontal="right" vertical="center"/>
    </xf>
    <xf numFmtId="0" fontId="19" fillId="0" borderId="0" xfId="2" applyFont="1" applyBorder="1" applyAlignment="1">
      <alignment horizontal="left" vertical="center" wrapText="1"/>
    </xf>
    <xf numFmtId="0" fontId="19" fillId="0" borderId="0" xfId="2" applyFont="1" applyBorder="1" applyAlignment="1">
      <alignment horizontal="center" vertical="center" wrapText="1"/>
    </xf>
    <xf numFmtId="0" fontId="19" fillId="0" borderId="7" xfId="2" applyFont="1" applyBorder="1" applyAlignment="1">
      <alignment horizontal="left" vertical="center" wrapText="1"/>
    </xf>
    <xf numFmtId="0" fontId="19" fillId="0" borderId="0" xfId="2" applyFont="1" applyBorder="1" applyAlignment="1">
      <alignment vertical="center"/>
    </xf>
    <xf numFmtId="0" fontId="19" fillId="0" borderId="0" xfId="2" applyFont="1" applyBorder="1" applyAlignment="1">
      <alignment horizontal="center" vertical="center"/>
    </xf>
    <xf numFmtId="0" fontId="19" fillId="0" borderId="0" xfId="2" applyFont="1" applyBorder="1" applyAlignment="1"/>
    <xf numFmtId="0" fontId="19" fillId="0" borderId="0" xfId="2" applyFont="1" applyBorder="1"/>
    <xf numFmtId="0" fontId="19" fillId="0" borderId="7" xfId="2" applyFont="1" applyBorder="1" applyAlignment="1"/>
    <xf numFmtId="0" fontId="19" fillId="0" borderId="0" xfId="2" applyFont="1" applyBorder="1" applyAlignment="1">
      <alignment horizontal="left" vertical="center"/>
    </xf>
    <xf numFmtId="0" fontId="19" fillId="0" borderId="7" xfId="2" applyFont="1" applyBorder="1"/>
    <xf numFmtId="0" fontId="19" fillId="0" borderId="0" xfId="2" applyFont="1" applyBorder="1" applyAlignment="1">
      <alignment vertical="center" wrapText="1"/>
    </xf>
    <xf numFmtId="0" fontId="0" fillId="0" borderId="0" xfId="0" applyBorder="1"/>
    <xf numFmtId="0" fontId="5" fillId="0" borderId="0" xfId="0" applyFont="1" applyBorder="1"/>
    <xf numFmtId="0" fontId="19" fillId="0" borderId="27" xfId="2" applyFont="1" applyBorder="1" applyAlignment="1">
      <alignment vertical="center" wrapText="1"/>
    </xf>
    <xf numFmtId="0" fontId="19" fillId="0" borderId="25" xfId="2" applyFont="1" applyBorder="1" applyAlignment="1">
      <alignment horizontal="left" vertical="center" wrapText="1"/>
    </xf>
    <xf numFmtId="0" fontId="19" fillId="0" borderId="25" xfId="2" applyFont="1" applyBorder="1" applyAlignment="1">
      <alignment vertical="center"/>
    </xf>
    <xf numFmtId="0" fontId="19" fillId="0" borderId="7" xfId="2" applyFont="1" applyBorder="1" applyAlignment="1">
      <alignment horizontal="center" vertical="center"/>
    </xf>
    <xf numFmtId="0" fontId="19" fillId="0" borderId="28" xfId="2" applyFont="1" applyBorder="1" applyAlignment="1">
      <alignment vertical="center"/>
    </xf>
    <xf numFmtId="0" fontId="19" fillId="0" borderId="31" xfId="2" applyFont="1" applyBorder="1"/>
    <xf numFmtId="0" fontId="19" fillId="0" borderId="31" xfId="2" applyFont="1" applyBorder="1" applyAlignment="1">
      <alignment horizontal="center" vertical="center"/>
    </xf>
    <xf numFmtId="0" fontId="19" fillId="0" borderId="5" xfId="2" applyFont="1" applyBorder="1"/>
    <xf numFmtId="1" fontId="7" fillId="2" borderId="2" xfId="0" applyNumberFormat="1" applyFont="1" applyFill="1" applyBorder="1" applyAlignment="1">
      <alignment horizontal="center" vertical="center" wrapText="1"/>
    </xf>
    <xf numFmtId="0" fontId="5" fillId="0" borderId="71" xfId="0" applyFont="1" applyBorder="1" applyAlignment="1">
      <alignment horizontal="center" vertical="center"/>
    </xf>
    <xf numFmtId="4" fontId="13" fillId="2" borderId="27" xfId="0" applyNumberFormat="1" applyFont="1" applyFill="1" applyBorder="1" applyAlignment="1">
      <alignment horizontal="center" vertical="center" wrapText="1"/>
    </xf>
    <xf numFmtId="0" fontId="19" fillId="0" borderId="34" xfId="2" applyFont="1" applyBorder="1" applyAlignment="1">
      <alignment horizontal="left" vertical="center" wrapText="1"/>
    </xf>
    <xf numFmtId="0" fontId="3" fillId="0" borderId="1" xfId="0" applyFont="1" applyBorder="1" applyAlignment="1">
      <alignment horizontal="left" vertical="top" wrapText="1"/>
    </xf>
    <xf numFmtId="0" fontId="3" fillId="0" borderId="26" xfId="0" applyFont="1" applyBorder="1" applyAlignment="1">
      <alignment horizontal="left" vertical="top" wrapText="1"/>
    </xf>
    <xf numFmtId="1" fontId="7" fillId="3" borderId="2" xfId="0" applyNumberFormat="1" applyFont="1" applyFill="1" applyBorder="1" applyAlignment="1">
      <alignment horizontal="center" vertical="center" wrapText="1"/>
    </xf>
    <xf numFmtId="0" fontId="3" fillId="0" borderId="28" xfId="0" applyFont="1" applyBorder="1" applyAlignment="1">
      <alignment horizontal="center" vertical="center" wrapText="1"/>
    </xf>
    <xf numFmtId="0" fontId="5" fillId="0" borderId="19" xfId="0" applyNumberFormat="1" applyFont="1" applyBorder="1" applyAlignment="1">
      <alignment horizontal="center" vertical="center" wrapText="1"/>
    </xf>
    <xf numFmtId="0" fontId="5" fillId="0" borderId="19" xfId="0" applyNumberFormat="1" applyFont="1" applyBorder="1" applyAlignment="1">
      <alignment horizontal="center" vertical="center"/>
    </xf>
    <xf numFmtId="0" fontId="5" fillId="0" borderId="73" xfId="0" applyNumberFormat="1" applyFont="1" applyBorder="1" applyAlignment="1">
      <alignment horizontal="center" vertical="center" wrapText="1"/>
    </xf>
    <xf numFmtId="0" fontId="5" fillId="0" borderId="74" xfId="0" applyNumberFormat="1" applyFont="1" applyBorder="1" applyAlignment="1">
      <alignment horizontal="center" vertical="center" wrapText="1"/>
    </xf>
    <xf numFmtId="0" fontId="5" fillId="0" borderId="74" xfId="0" applyNumberFormat="1" applyFont="1" applyBorder="1" applyAlignment="1">
      <alignment horizontal="center" vertical="center"/>
    </xf>
    <xf numFmtId="0" fontId="5" fillId="0" borderId="57" xfId="0" applyNumberFormat="1" applyFont="1" applyBorder="1" applyAlignment="1">
      <alignment horizontal="center" vertical="center" wrapText="1"/>
    </xf>
    <xf numFmtId="0" fontId="5" fillId="0" borderId="57" xfId="0" applyNumberFormat="1" applyFont="1" applyBorder="1" applyAlignment="1">
      <alignment horizontal="center" vertical="center"/>
    </xf>
    <xf numFmtId="0" fontId="5" fillId="0" borderId="65" xfId="0" applyNumberFormat="1" applyFont="1" applyBorder="1" applyAlignment="1">
      <alignment horizontal="center" vertical="center"/>
    </xf>
    <xf numFmtId="0" fontId="5" fillId="0" borderId="58" xfId="0" applyNumberFormat="1" applyFont="1" applyBorder="1" applyAlignment="1">
      <alignment horizontal="center" vertical="center"/>
    </xf>
    <xf numFmtId="1" fontId="5" fillId="0" borderId="57" xfId="0" applyNumberFormat="1" applyFont="1" applyBorder="1" applyAlignment="1">
      <alignment horizontal="center" vertical="center" wrapText="1"/>
    </xf>
    <xf numFmtId="1" fontId="5" fillId="0" borderId="19" xfId="0" applyNumberFormat="1" applyFont="1" applyBorder="1" applyAlignment="1">
      <alignment horizontal="center" vertical="center" wrapText="1"/>
    </xf>
    <xf numFmtId="1" fontId="5" fillId="0" borderId="65" xfId="0" applyNumberFormat="1" applyFont="1" applyBorder="1" applyAlignment="1">
      <alignment horizontal="center" vertical="center" wrapText="1"/>
    </xf>
    <xf numFmtId="1" fontId="5" fillId="0" borderId="58" xfId="0" applyNumberFormat="1" applyFont="1" applyBorder="1" applyAlignment="1">
      <alignment horizontal="center" vertical="center" wrapText="1"/>
    </xf>
    <xf numFmtId="0" fontId="5" fillId="0" borderId="73" xfId="0" applyFont="1" applyBorder="1" applyAlignment="1">
      <alignment horizontal="center" vertical="center"/>
    </xf>
    <xf numFmtId="0" fontId="5" fillId="0" borderId="74" xfId="0" applyFont="1" applyBorder="1" applyAlignment="1">
      <alignment horizontal="center" vertical="center"/>
    </xf>
    <xf numFmtId="0" fontId="5" fillId="0" borderId="57" xfId="0" applyFont="1" applyBorder="1" applyAlignment="1">
      <alignment horizontal="center" vertical="center"/>
    </xf>
    <xf numFmtId="0" fontId="5" fillId="0" borderId="19" xfId="0" applyFont="1" applyBorder="1" applyAlignment="1">
      <alignment horizontal="center" vertical="center"/>
    </xf>
    <xf numFmtId="0" fontId="5" fillId="0" borderId="65" xfId="0" applyFont="1" applyBorder="1" applyAlignment="1">
      <alignment horizontal="center" vertical="center"/>
    </xf>
    <xf numFmtId="0" fontId="5" fillId="0" borderId="58" xfId="0" applyFont="1" applyBorder="1" applyAlignment="1">
      <alignment horizontal="center" vertical="center"/>
    </xf>
    <xf numFmtId="0" fontId="5" fillId="0" borderId="73" xfId="0" applyFont="1" applyBorder="1" applyAlignment="1">
      <alignment horizontal="center" vertical="center" wrapText="1"/>
    </xf>
    <xf numFmtId="0" fontId="5" fillId="0" borderId="74" xfId="0" applyFont="1" applyBorder="1" applyAlignment="1">
      <alignment horizontal="center" vertical="center" wrapText="1"/>
    </xf>
    <xf numFmtId="0" fontId="5" fillId="0" borderId="65" xfId="0" applyFont="1" applyBorder="1" applyAlignment="1">
      <alignment horizontal="center" vertical="center" wrapText="1"/>
    </xf>
    <xf numFmtId="0" fontId="5" fillId="0" borderId="58" xfId="0" applyFont="1" applyBorder="1" applyAlignment="1">
      <alignment horizontal="center" vertical="center" wrapText="1"/>
    </xf>
    <xf numFmtId="0" fontId="5" fillId="0" borderId="57" xfId="0" applyFont="1" applyBorder="1" applyAlignment="1">
      <alignment horizontal="center" vertical="center" wrapText="1"/>
    </xf>
    <xf numFmtId="0" fontId="5" fillId="0" borderId="19" xfId="0" applyFont="1" applyBorder="1" applyAlignment="1">
      <alignment horizontal="center" vertical="center" wrapText="1"/>
    </xf>
    <xf numFmtId="2" fontId="3" fillId="0" borderId="22" xfId="0" applyNumberFormat="1" applyFont="1" applyBorder="1" applyAlignment="1">
      <alignment horizontal="left" vertical="top" wrapText="1"/>
    </xf>
    <xf numFmtId="0" fontId="3" fillId="0" borderId="8" xfId="0" applyFont="1" applyBorder="1" applyAlignment="1">
      <alignment horizontal="left" vertical="top" wrapText="1"/>
    </xf>
    <xf numFmtId="0" fontId="8" fillId="2" borderId="1" xfId="0" applyFont="1" applyFill="1" applyBorder="1" applyAlignment="1">
      <alignment horizontal="left" vertical="top" wrapText="1"/>
    </xf>
    <xf numFmtId="0" fontId="3" fillId="5" borderId="23" xfId="0" applyFont="1" applyFill="1" applyBorder="1" applyAlignment="1">
      <alignment horizontal="left" vertical="top" wrapText="1"/>
    </xf>
    <xf numFmtId="0" fontId="3" fillId="0" borderId="0" xfId="0" applyFont="1" applyBorder="1" applyAlignment="1">
      <alignment horizontal="left" vertical="top" wrapText="1"/>
    </xf>
    <xf numFmtId="0" fontId="8" fillId="2" borderId="4" xfId="0" applyFont="1" applyFill="1" applyBorder="1" applyAlignment="1">
      <alignment horizontal="left" vertical="top" wrapText="1"/>
    </xf>
    <xf numFmtId="0" fontId="3" fillId="5" borderId="3" xfId="0" applyFont="1" applyFill="1" applyBorder="1" applyAlignment="1">
      <alignment horizontal="left" vertical="top" wrapText="1"/>
    </xf>
    <xf numFmtId="0" fontId="3" fillId="0" borderId="1" xfId="0" applyFont="1" applyFill="1" applyBorder="1" applyAlignment="1">
      <alignment horizontal="left" vertical="top" wrapText="1"/>
    </xf>
    <xf numFmtId="0" fontId="3" fillId="0" borderId="6" xfId="0" applyFont="1" applyBorder="1" applyAlignment="1">
      <alignment horizontal="left" vertical="top" wrapText="1"/>
    </xf>
    <xf numFmtId="0" fontId="8" fillId="2" borderId="34" xfId="0" applyFont="1" applyFill="1" applyBorder="1" applyAlignment="1">
      <alignment horizontal="left" vertical="top" wrapText="1"/>
    </xf>
    <xf numFmtId="0" fontId="7" fillId="2" borderId="4" xfId="0" applyFont="1" applyFill="1" applyBorder="1" applyAlignment="1">
      <alignment horizontal="left" vertical="top" wrapText="1"/>
    </xf>
    <xf numFmtId="0" fontId="5" fillId="0" borderId="1" xfId="0" applyFont="1" applyBorder="1" applyAlignment="1">
      <alignment horizontal="left" vertical="top" wrapText="1"/>
    </xf>
    <xf numFmtId="0" fontId="5" fillId="0" borderId="7" xfId="0" applyFont="1" applyBorder="1"/>
    <xf numFmtId="0" fontId="5" fillId="0" borderId="26" xfId="0" applyFont="1" applyBorder="1" applyAlignment="1">
      <alignment horizontal="center" vertical="center" wrapText="1"/>
    </xf>
    <xf numFmtId="1" fontId="5" fillId="0" borderId="69" xfId="0" applyNumberFormat="1" applyFont="1" applyFill="1" applyBorder="1" applyAlignment="1">
      <alignment horizontal="center" vertical="center" wrapText="1"/>
    </xf>
    <xf numFmtId="1" fontId="5" fillId="0" borderId="70" xfId="0" applyNumberFormat="1" applyFont="1" applyFill="1" applyBorder="1" applyAlignment="1">
      <alignment horizontal="center" vertical="center" wrapText="1"/>
    </xf>
    <xf numFmtId="0" fontId="3" fillId="0" borderId="19" xfId="0" applyFont="1" applyBorder="1" applyAlignment="1">
      <alignment horizontal="justify" vertical="center" wrapText="1"/>
    </xf>
    <xf numFmtId="0" fontId="21" fillId="0" borderId="0" xfId="0" applyFont="1"/>
    <xf numFmtId="0" fontId="22" fillId="0" borderId="0" xfId="0" applyFont="1"/>
    <xf numFmtId="1" fontId="5" fillId="6" borderId="76" xfId="0" applyNumberFormat="1" applyFont="1" applyFill="1" applyBorder="1" applyAlignment="1">
      <alignment horizontal="center" vertical="center" wrapText="1"/>
    </xf>
    <xf numFmtId="1" fontId="5" fillId="6" borderId="77" xfId="0" applyNumberFormat="1" applyFont="1" applyFill="1" applyBorder="1" applyAlignment="1">
      <alignment horizontal="center" vertical="center" wrapText="1"/>
    </xf>
    <xf numFmtId="1" fontId="5" fillId="6" borderId="79" xfId="0" applyNumberFormat="1" applyFont="1" applyFill="1" applyBorder="1" applyAlignment="1">
      <alignment horizontal="center" vertical="center" wrapText="1"/>
    </xf>
    <xf numFmtId="1" fontId="5" fillId="6" borderId="75" xfId="0" applyNumberFormat="1" applyFont="1" applyFill="1" applyBorder="1" applyAlignment="1">
      <alignment horizontal="center" vertical="center" wrapText="1"/>
    </xf>
    <xf numFmtId="1" fontId="5" fillId="6" borderId="78" xfId="0" applyNumberFormat="1" applyFont="1" applyFill="1" applyBorder="1" applyAlignment="1">
      <alignment horizontal="center" vertical="center" wrapText="1"/>
    </xf>
    <xf numFmtId="1" fontId="5" fillId="6" borderId="72" xfId="0" applyNumberFormat="1" applyFont="1" applyFill="1" applyBorder="1" applyAlignment="1">
      <alignment horizontal="center" vertical="center" wrapText="1"/>
    </xf>
    <xf numFmtId="0" fontId="5" fillId="0" borderId="24" xfId="0" applyFont="1" applyBorder="1" applyAlignment="1">
      <alignment horizontal="center" vertical="center"/>
    </xf>
    <xf numFmtId="0" fontId="5" fillId="0" borderId="34" xfId="0" applyFont="1" applyBorder="1" applyAlignment="1">
      <alignment horizontal="center" vertical="center"/>
    </xf>
    <xf numFmtId="0" fontId="5" fillId="0" borderId="27" xfId="0" applyFont="1" applyBorder="1" applyAlignment="1">
      <alignment horizontal="center" vertical="center"/>
    </xf>
    <xf numFmtId="0" fontId="5" fillId="0" borderId="25" xfId="0" applyFont="1" applyBorder="1" applyAlignment="1">
      <alignment horizontal="center" vertical="center"/>
    </xf>
    <xf numFmtId="0" fontId="5" fillId="0" borderId="0" xfId="0" applyFont="1" applyBorder="1" applyAlignment="1">
      <alignment horizontal="center" vertical="center"/>
    </xf>
    <xf numFmtId="0" fontId="5" fillId="0" borderId="7" xfId="0" applyFont="1" applyBorder="1" applyAlignment="1">
      <alignment horizontal="center" vertical="center"/>
    </xf>
    <xf numFmtId="0" fontId="5" fillId="0" borderId="28" xfId="0" applyFont="1" applyBorder="1" applyAlignment="1">
      <alignment horizontal="center" vertical="center"/>
    </xf>
    <xf numFmtId="0" fontId="5" fillId="0" borderId="31" xfId="0" applyFont="1" applyBorder="1" applyAlignment="1">
      <alignment horizontal="center" vertical="center"/>
    </xf>
    <xf numFmtId="0" fontId="5" fillId="0" borderId="5" xfId="0" applyFont="1" applyBorder="1" applyAlignment="1">
      <alignment horizontal="center" vertical="center"/>
    </xf>
    <xf numFmtId="0" fontId="17" fillId="0" borderId="57" xfId="1" applyFont="1" applyBorder="1" applyAlignment="1">
      <alignment horizontal="center" vertical="center" wrapText="1"/>
    </xf>
    <xf numFmtId="0" fontId="17" fillId="0" borderId="19" xfId="1" applyFont="1" applyBorder="1" applyAlignment="1">
      <alignment horizontal="center" vertical="center" wrapText="1"/>
    </xf>
    <xf numFmtId="0" fontId="17" fillId="0" borderId="65" xfId="1" applyFont="1" applyBorder="1" applyAlignment="1">
      <alignment horizontal="center" vertical="center" wrapText="1"/>
    </xf>
    <xf numFmtId="0" fontId="17" fillId="0" borderId="58" xfId="1" applyFont="1" applyBorder="1" applyAlignment="1">
      <alignment horizontal="center" vertical="center" wrapText="1"/>
    </xf>
    <xf numFmtId="0" fontId="17" fillId="0" borderId="61" xfId="1" applyFont="1" applyBorder="1" applyAlignment="1">
      <alignment horizontal="left" vertical="top" wrapText="1"/>
    </xf>
    <xf numFmtId="0" fontId="17" fillId="0" borderId="0" xfId="1" applyFont="1" applyBorder="1" applyAlignment="1">
      <alignment horizontal="left" vertical="top" wrapText="1"/>
    </xf>
    <xf numFmtId="0" fontId="18" fillId="0" borderId="0" xfId="0" applyFont="1" applyBorder="1" applyAlignment="1">
      <alignment horizontal="left" vertical="top" wrapText="1"/>
    </xf>
    <xf numFmtId="0" fontId="18" fillId="0" borderId="7" xfId="0" applyFont="1" applyBorder="1" applyAlignment="1">
      <alignment horizontal="left" vertical="top" wrapText="1"/>
    </xf>
    <xf numFmtId="0" fontId="17" fillId="0" borderId="26" xfId="1" applyFont="1" applyBorder="1" applyAlignment="1">
      <alignment horizontal="left" vertical="top" wrapText="1"/>
    </xf>
    <xf numFmtId="0" fontId="17" fillId="0" borderId="45" xfId="1" applyFont="1" applyBorder="1" applyAlignment="1">
      <alignment horizontal="left" vertical="top" wrapText="1"/>
    </xf>
    <xf numFmtId="0" fontId="17" fillId="0" borderId="4" xfId="1" applyFont="1" applyBorder="1" applyAlignment="1">
      <alignment horizontal="left" vertical="top" wrapText="1"/>
    </xf>
    <xf numFmtId="0" fontId="17" fillId="0" borderId="24" xfId="0" applyFont="1" applyBorder="1" applyAlignment="1">
      <alignment horizontal="left" vertical="top"/>
    </xf>
    <xf numFmtId="0" fontId="17" fillId="0" borderId="34" xfId="0" applyFont="1" applyBorder="1" applyAlignment="1">
      <alignment horizontal="left" vertical="top"/>
    </xf>
    <xf numFmtId="0" fontId="17" fillId="0" borderId="0" xfId="0" applyFont="1" applyBorder="1" applyAlignment="1">
      <alignment horizontal="left" vertical="top"/>
    </xf>
    <xf numFmtId="0" fontId="18" fillId="0" borderId="0" xfId="0" applyFont="1" applyBorder="1" applyAlignment="1">
      <alignment horizontal="left" vertical="top"/>
    </xf>
    <xf numFmtId="0" fontId="18" fillId="0" borderId="7" xfId="0" applyFont="1" applyBorder="1" applyAlignment="1">
      <alignment horizontal="left" vertical="top"/>
    </xf>
    <xf numFmtId="0" fontId="17" fillId="0" borderId="25" xfId="0" applyFont="1" applyBorder="1" applyAlignment="1">
      <alignment horizontal="left" vertical="top"/>
    </xf>
    <xf numFmtId="0" fontId="17" fillId="0" borderId="60" xfId="1" applyFont="1" applyBorder="1" applyAlignment="1">
      <alignment horizontal="left" vertical="center" wrapText="1"/>
    </xf>
    <xf numFmtId="0" fontId="17" fillId="0" borderId="63" xfId="1" applyFont="1" applyBorder="1" applyAlignment="1">
      <alignment horizontal="left" vertical="center" wrapText="1"/>
    </xf>
    <xf numFmtId="0" fontId="17" fillId="0" borderId="64" xfId="1" applyFont="1" applyBorder="1" applyAlignment="1">
      <alignment horizontal="left" vertical="center" wrapText="1"/>
    </xf>
    <xf numFmtId="0" fontId="3" fillId="0" borderId="2" xfId="0" applyFont="1" applyBorder="1" applyAlignment="1">
      <alignment horizontal="justify" vertical="center" wrapText="1"/>
    </xf>
    <xf numFmtId="0" fontId="3" fillId="0" borderId="6" xfId="0" applyFont="1" applyBorder="1" applyAlignment="1">
      <alignment horizontal="justify" vertical="center" wrapText="1"/>
    </xf>
    <xf numFmtId="2" fontId="6" fillId="0" borderId="25" xfId="0" applyNumberFormat="1" applyFont="1" applyBorder="1" applyAlignment="1">
      <alignment horizontal="justify" vertical="center" wrapText="1"/>
    </xf>
    <xf numFmtId="2" fontId="6" fillId="0" borderId="7" xfId="0" applyNumberFormat="1" applyFont="1" applyBorder="1" applyAlignment="1">
      <alignment horizontal="justify" vertical="center" wrapText="1"/>
    </xf>
    <xf numFmtId="49" fontId="3" fillId="0" borderId="25" xfId="0" applyNumberFormat="1" applyFont="1" applyBorder="1" applyAlignment="1">
      <alignment horizontal="center" vertical="center"/>
    </xf>
    <xf numFmtId="0" fontId="3" fillId="0" borderId="0" xfId="0" applyFont="1" applyBorder="1" applyAlignment="1"/>
    <xf numFmtId="0" fontId="3" fillId="0" borderId="7" xfId="0" applyFont="1" applyBorder="1" applyAlignment="1"/>
    <xf numFmtId="0" fontId="3" fillId="0" borderId="25" xfId="0" applyFont="1" applyBorder="1" applyAlignment="1"/>
    <xf numFmtId="0" fontId="5" fillId="0" borderId="24" xfId="0" applyFont="1" applyBorder="1" applyAlignment="1"/>
    <xf numFmtId="0" fontId="5" fillId="0" borderId="34" xfId="0" applyFont="1" applyBorder="1" applyAlignment="1"/>
    <xf numFmtId="0" fontId="5" fillId="0" borderId="27" xfId="0" applyFont="1" applyBorder="1" applyAlignment="1"/>
    <xf numFmtId="0" fontId="5" fillId="0" borderId="25" xfId="0" applyFont="1" applyBorder="1" applyAlignment="1"/>
    <xf numFmtId="0" fontId="5" fillId="0" borderId="0" xfId="0" applyFont="1" applyBorder="1" applyAlignment="1"/>
    <xf numFmtId="0" fontId="5" fillId="0" borderId="7" xfId="0" applyFont="1" applyBorder="1" applyAlignment="1"/>
    <xf numFmtId="0" fontId="5" fillId="0" borderId="28" xfId="0" applyFont="1" applyBorder="1" applyAlignment="1"/>
    <xf numFmtId="0" fontId="5" fillId="0" borderId="31" xfId="0" applyFont="1" applyBorder="1" applyAlignment="1"/>
    <xf numFmtId="0" fontId="5" fillId="0" borderId="5" xfId="0" applyFont="1" applyBorder="1" applyAlignment="1"/>
    <xf numFmtId="0" fontId="5" fillId="0" borderId="2" xfId="0" applyFont="1" applyBorder="1" applyAlignment="1">
      <alignment horizontal="justify" vertical="center" wrapText="1"/>
    </xf>
    <xf numFmtId="0" fontId="5" fillId="0" borderId="6" xfId="0" applyFont="1" applyBorder="1" applyAlignment="1">
      <alignment horizontal="justify" vertical="center" wrapText="1"/>
    </xf>
    <xf numFmtId="1" fontId="7" fillId="0" borderId="24" xfId="0" applyNumberFormat="1" applyFont="1" applyFill="1" applyBorder="1" applyAlignment="1">
      <alignment horizontal="center" vertical="center" wrapText="1"/>
    </xf>
    <xf numFmtId="1" fontId="7" fillId="0" borderId="34" xfId="0" applyNumberFormat="1" applyFont="1" applyFill="1" applyBorder="1" applyAlignment="1">
      <alignment horizontal="center" vertical="center" wrapText="1"/>
    </xf>
    <xf numFmtId="1" fontId="7" fillId="0" borderId="27" xfId="0" applyNumberFormat="1" applyFont="1" applyFill="1" applyBorder="1" applyAlignment="1">
      <alignment horizontal="center" vertical="center" wrapText="1"/>
    </xf>
    <xf numFmtId="1" fontId="7" fillId="0" borderId="25" xfId="0" applyNumberFormat="1" applyFont="1" applyFill="1" applyBorder="1" applyAlignment="1">
      <alignment horizontal="center" vertical="center" wrapText="1"/>
    </xf>
    <xf numFmtId="1" fontId="7" fillId="0" borderId="0" xfId="0" applyNumberFormat="1" applyFont="1" applyFill="1" applyBorder="1" applyAlignment="1">
      <alignment horizontal="center" vertical="center" wrapText="1"/>
    </xf>
    <xf numFmtId="1" fontId="7" fillId="0" borderId="7" xfId="0" applyNumberFormat="1" applyFont="1" applyFill="1" applyBorder="1" applyAlignment="1">
      <alignment horizontal="center" vertical="center" wrapText="1"/>
    </xf>
    <xf numFmtId="1" fontId="7" fillId="0" borderId="28" xfId="0" applyNumberFormat="1" applyFont="1" applyFill="1" applyBorder="1" applyAlignment="1">
      <alignment horizontal="center" vertical="center" wrapText="1"/>
    </xf>
    <xf numFmtId="1" fontId="7" fillId="0" borderId="31" xfId="0" applyNumberFormat="1" applyFont="1" applyFill="1" applyBorder="1" applyAlignment="1">
      <alignment horizontal="center" vertical="center" wrapText="1"/>
    </xf>
    <xf numFmtId="1" fontId="7" fillId="0" borderId="5" xfId="0" applyNumberFormat="1" applyFont="1" applyFill="1" applyBorder="1" applyAlignment="1">
      <alignment horizontal="center" vertical="center" wrapText="1"/>
    </xf>
    <xf numFmtId="0" fontId="23" fillId="0" borderId="26"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4" xfId="0" applyFont="1" applyBorder="1" applyAlignment="1">
      <alignment horizontal="center" vertical="center" wrapText="1"/>
    </xf>
    <xf numFmtId="0" fontId="4" fillId="0" borderId="1" xfId="0" applyFont="1" applyBorder="1" applyAlignment="1">
      <alignment horizontal="left" vertical="center" wrapText="1"/>
    </xf>
    <xf numFmtId="0" fontId="4" fillId="0" borderId="26" xfId="0" applyFont="1" applyBorder="1" applyAlignment="1">
      <alignment vertical="center" wrapText="1"/>
    </xf>
    <xf numFmtId="0" fontId="9" fillId="0" borderId="25" xfId="0" applyFont="1" applyBorder="1" applyAlignment="1"/>
    <xf numFmtId="0" fontId="9" fillId="0" borderId="7" xfId="0" applyFont="1" applyBorder="1" applyAlignment="1"/>
    <xf numFmtId="1" fontId="5" fillId="6" borderId="2" xfId="0" applyNumberFormat="1" applyFont="1" applyFill="1" applyBorder="1" applyAlignment="1">
      <alignment horizontal="center" vertical="center" wrapText="1"/>
    </xf>
    <xf numFmtId="1" fontId="5" fillId="6" borderId="6" xfId="0" applyNumberFormat="1" applyFont="1" applyFill="1" applyBorder="1" applyAlignment="1">
      <alignment horizontal="center" vertical="center" wrapText="1"/>
    </xf>
    <xf numFmtId="1" fontId="5" fillId="6" borderId="3" xfId="0" applyNumberFormat="1" applyFont="1" applyFill="1" applyBorder="1" applyAlignment="1">
      <alignment horizontal="center" vertical="center" wrapText="1"/>
    </xf>
    <xf numFmtId="0" fontId="19" fillId="0" borderId="26" xfId="2" applyFont="1" applyBorder="1" applyAlignment="1">
      <alignment horizontal="left" vertical="center" wrapText="1"/>
    </xf>
    <xf numFmtId="0" fontId="19" fillId="0" borderId="45" xfId="2" applyFont="1" applyBorder="1" applyAlignment="1">
      <alignment horizontal="left" vertical="center" wrapText="1"/>
    </xf>
    <xf numFmtId="0" fontId="19" fillId="0" borderId="4" xfId="2" applyFont="1" applyBorder="1" applyAlignment="1">
      <alignment horizontal="left" vertical="center" wrapText="1"/>
    </xf>
    <xf numFmtId="0" fontId="17" fillId="0" borderId="59" xfId="1" applyFont="1" applyBorder="1" applyAlignment="1">
      <alignment horizontal="center" vertical="center" wrapText="1"/>
    </xf>
    <xf numFmtId="0" fontId="17" fillId="0" borderId="62" xfId="1" applyFont="1" applyBorder="1" applyAlignment="1">
      <alignment horizontal="center" vertical="center" wrapText="1"/>
    </xf>
    <xf numFmtId="0" fontId="17" fillId="0" borderId="66" xfId="1" applyFont="1" applyBorder="1" applyAlignment="1">
      <alignment horizontal="left" vertical="center" wrapText="1"/>
    </xf>
    <xf numFmtId="0" fontId="17" fillId="0" borderId="67" xfId="1" applyFont="1" applyBorder="1" applyAlignment="1">
      <alignment horizontal="left" vertical="center" wrapText="1"/>
    </xf>
    <xf numFmtId="0" fontId="17" fillId="0" borderId="68" xfId="1" applyFont="1" applyBorder="1" applyAlignment="1">
      <alignment horizontal="left" vertical="center" wrapText="1"/>
    </xf>
    <xf numFmtId="0" fontId="17" fillId="0" borderId="25" xfId="1" applyFont="1" applyBorder="1" applyAlignment="1">
      <alignment horizontal="left" vertical="top"/>
    </xf>
    <xf numFmtId="0" fontId="17" fillId="0" borderId="0" xfId="1" applyFont="1" applyBorder="1" applyAlignment="1">
      <alignment horizontal="left" vertical="top"/>
    </xf>
    <xf numFmtId="0" fontId="17" fillId="0" borderId="26" xfId="1" applyFont="1" applyBorder="1" applyAlignment="1">
      <alignment horizontal="left" vertical="center" wrapText="1"/>
    </xf>
    <xf numFmtId="0" fontId="17" fillId="0" borderId="45" xfId="1" applyFont="1" applyBorder="1" applyAlignment="1">
      <alignment horizontal="left" vertical="center" wrapText="1"/>
    </xf>
    <xf numFmtId="0" fontId="17" fillId="0" borderId="4" xfId="1" applyFont="1" applyBorder="1" applyAlignment="1">
      <alignment horizontal="left" vertical="center" wrapText="1"/>
    </xf>
    <xf numFmtId="49" fontId="7" fillId="0" borderId="24" xfId="0" applyNumberFormat="1" applyFont="1" applyFill="1" applyBorder="1" applyAlignment="1">
      <alignment horizontal="center" vertical="center" wrapText="1"/>
    </xf>
    <xf numFmtId="49" fontId="7" fillId="0" borderId="25" xfId="0" applyNumberFormat="1" applyFont="1" applyFill="1" applyBorder="1" applyAlignment="1">
      <alignment horizontal="center" vertical="center" wrapText="1"/>
    </xf>
    <xf numFmtId="49" fontId="7" fillId="0" borderId="28" xfId="0" applyNumberFormat="1" applyFont="1" applyFill="1" applyBorder="1" applyAlignment="1">
      <alignment horizontal="center" vertical="center" wrapText="1"/>
    </xf>
    <xf numFmtId="0" fontId="3" fillId="0" borderId="3" xfId="0" applyFont="1" applyBorder="1" applyAlignment="1">
      <alignment horizontal="justify" vertical="center" wrapText="1"/>
    </xf>
    <xf numFmtId="0" fontId="3" fillId="0" borderId="28" xfId="0" applyFont="1" applyBorder="1" applyAlignment="1"/>
    <xf numFmtId="0" fontId="3" fillId="0" borderId="31" xfId="0" applyFont="1" applyBorder="1" applyAlignment="1"/>
    <xf numFmtId="0" fontId="3" fillId="0" borderId="5" xfId="0" applyFont="1" applyBorder="1" applyAlignment="1"/>
    <xf numFmtId="0" fontId="5" fillId="0" borderId="3" xfId="0" applyFont="1" applyBorder="1" applyAlignment="1">
      <alignment horizontal="justify" vertical="center" wrapText="1"/>
    </xf>
    <xf numFmtId="2" fontId="6" fillId="0" borderId="30" xfId="0" applyNumberFormat="1" applyFont="1" applyBorder="1" applyAlignment="1">
      <alignment horizontal="justify" vertical="center" wrapText="1"/>
    </xf>
    <xf numFmtId="2" fontId="6" fillId="0" borderId="0" xfId="0" applyNumberFormat="1" applyFont="1" applyBorder="1" applyAlignment="1">
      <alignment horizontal="justify" vertical="center" wrapText="1"/>
    </xf>
    <xf numFmtId="0" fontId="6" fillId="0" borderId="30" xfId="0" applyFont="1" applyBorder="1" applyAlignment="1"/>
    <xf numFmtId="0" fontId="6" fillId="0" borderId="0" xfId="0" applyFont="1" applyBorder="1" applyAlignment="1"/>
    <xf numFmtId="0" fontId="9" fillId="0" borderId="28" xfId="0" applyFont="1" applyBorder="1" applyAlignment="1"/>
    <xf numFmtId="0" fontId="9" fillId="0" borderId="5" xfId="0" applyFont="1" applyBorder="1" applyAlignment="1"/>
    <xf numFmtId="2" fontId="6" fillId="0" borderId="24" xfId="0" applyNumberFormat="1" applyFont="1" applyBorder="1" applyAlignment="1">
      <alignment horizontal="justify" vertical="center" wrapText="1"/>
    </xf>
    <xf numFmtId="2" fontId="6" fillId="0" borderId="27" xfId="0" applyNumberFormat="1" applyFont="1" applyBorder="1" applyAlignment="1">
      <alignment horizontal="justify" vertical="center" wrapText="1"/>
    </xf>
    <xf numFmtId="0" fontId="7" fillId="3" borderId="35" xfId="0" applyFont="1" applyFill="1" applyBorder="1" applyAlignment="1">
      <alignment horizontal="center" wrapText="1"/>
    </xf>
    <xf numFmtId="0" fontId="7" fillId="3" borderId="36" xfId="0" applyFont="1" applyFill="1" applyBorder="1" applyAlignment="1">
      <alignment horizontal="center" wrapText="1"/>
    </xf>
    <xf numFmtId="0" fontId="7" fillId="3" borderId="37" xfId="0" applyFont="1" applyFill="1" applyBorder="1" applyAlignment="1">
      <alignment horizontal="center" wrapText="1"/>
    </xf>
    <xf numFmtId="0" fontId="7" fillId="3" borderId="38" xfId="0" applyFont="1" applyFill="1" applyBorder="1" applyAlignment="1">
      <alignment horizontal="center" wrapText="1"/>
    </xf>
    <xf numFmtId="0" fontId="7" fillId="3" borderId="39" xfId="0" applyFont="1" applyFill="1" applyBorder="1" applyAlignment="1">
      <alignment horizontal="center" wrapText="1"/>
    </xf>
    <xf numFmtId="1" fontId="7" fillId="7" borderId="27" xfId="0" quotePrefix="1" applyNumberFormat="1" applyFont="1" applyFill="1" applyBorder="1" applyAlignment="1">
      <alignment horizontal="center" vertical="center" wrapText="1"/>
    </xf>
    <xf numFmtId="1" fontId="5" fillId="7" borderId="8" xfId="0" applyNumberFormat="1" applyFont="1" applyFill="1" applyBorder="1" applyAlignment="1">
      <alignment horizontal="center" vertical="center" wrapText="1"/>
    </xf>
    <xf numFmtId="1" fontId="7" fillId="2" borderId="15" xfId="0" applyNumberFormat="1" applyFont="1" applyFill="1" applyBorder="1" applyAlignment="1">
      <alignment horizontal="center" vertical="center" wrapText="1"/>
    </xf>
    <xf numFmtId="1" fontId="7" fillId="0" borderId="16" xfId="0" applyNumberFormat="1" applyFont="1" applyBorder="1" applyAlignment="1">
      <alignment horizontal="center" vertical="center" wrapText="1"/>
    </xf>
    <xf numFmtId="1" fontId="7" fillId="0" borderId="9" xfId="0" applyNumberFormat="1" applyFont="1" applyFill="1" applyBorder="1" applyAlignment="1">
      <alignment horizontal="center" vertical="center" wrapText="1"/>
    </xf>
    <xf numFmtId="1" fontId="7" fillId="0" borderId="6" xfId="0" applyNumberFormat="1" applyFont="1" applyFill="1" applyBorder="1" applyAlignment="1">
      <alignment horizontal="center" vertical="center" wrapText="1"/>
    </xf>
    <xf numFmtId="4" fontId="13" fillId="7" borderId="27" xfId="0" applyNumberFormat="1" applyFont="1" applyFill="1" applyBorder="1" applyAlignment="1">
      <alignment horizontal="center" vertical="center" wrapText="1"/>
    </xf>
    <xf numFmtId="4" fontId="10" fillId="7" borderId="8" xfId="0" applyNumberFormat="1" applyFont="1" applyFill="1" applyBorder="1" applyAlignment="1">
      <alignment horizontal="center" vertical="center" wrapText="1"/>
    </xf>
    <xf numFmtId="4" fontId="13" fillId="2" borderId="13" xfId="0" applyNumberFormat="1" applyFont="1" applyFill="1" applyBorder="1" applyAlignment="1">
      <alignment horizontal="center" vertical="center" wrapText="1"/>
    </xf>
    <xf numFmtId="4" fontId="10" fillId="0" borderId="8" xfId="0" applyNumberFormat="1" applyFont="1" applyBorder="1" applyAlignment="1">
      <alignment horizontal="center" vertical="center" wrapText="1"/>
    </xf>
    <xf numFmtId="4" fontId="10" fillId="0" borderId="7" xfId="0" applyNumberFormat="1" applyFont="1" applyBorder="1" applyAlignment="1">
      <alignment horizontal="center" vertical="center" wrapText="1"/>
    </xf>
    <xf numFmtId="0" fontId="9" fillId="0" borderId="30" xfId="0" applyFont="1" applyBorder="1" applyAlignment="1"/>
    <xf numFmtId="0" fontId="9" fillId="0" borderId="0" xfId="0" applyFont="1" applyBorder="1" applyAlignment="1"/>
    <xf numFmtId="0" fontId="4" fillId="0" borderId="26" xfId="0" applyFont="1" applyBorder="1" applyAlignment="1"/>
    <xf numFmtId="0" fontId="4" fillId="0" borderId="4" xfId="0" applyFont="1" applyBorder="1" applyAlignment="1"/>
    <xf numFmtId="0" fontId="4" fillId="0" borderId="45" xfId="0" applyFont="1" applyBorder="1" applyAlignment="1"/>
    <xf numFmtId="0" fontId="3" fillId="0" borderId="6" xfId="0" applyFont="1" applyBorder="1" applyAlignment="1">
      <alignment horizontal="left" vertical="top" wrapText="1"/>
    </xf>
    <xf numFmtId="0" fontId="3" fillId="0" borderId="3" xfId="0" applyFont="1" applyBorder="1" applyAlignment="1">
      <alignment horizontal="left" vertical="top" wrapText="1"/>
    </xf>
    <xf numFmtId="0" fontId="3" fillId="5" borderId="25"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8" fillId="2" borderId="2" xfId="0" applyFont="1" applyFill="1" applyBorder="1" applyAlignment="1">
      <alignment horizontal="justify" vertical="center" wrapText="1"/>
    </xf>
    <xf numFmtId="1" fontId="7" fillId="0" borderId="2"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2" fontId="13" fillId="2" borderId="2" xfId="0" applyNumberFormat="1" applyFont="1" applyFill="1" applyBorder="1" applyAlignment="1">
      <alignment horizontal="center" vertical="center" wrapText="1"/>
    </xf>
    <xf numFmtId="2" fontId="13" fillId="0" borderId="3" xfId="0" applyNumberFormat="1" applyFont="1" applyBorder="1" applyAlignment="1">
      <alignment horizontal="center" vertical="center" wrapText="1"/>
    </xf>
    <xf numFmtId="0" fontId="5" fillId="0" borderId="24" xfId="0" applyFont="1" applyBorder="1" applyAlignment="1">
      <alignment horizontal="center" vertical="center" wrapText="1"/>
    </xf>
    <xf numFmtId="0" fontId="5" fillId="0" borderId="28" xfId="0" applyFont="1" applyBorder="1" applyAlignment="1">
      <alignment horizontal="center" vertical="center" wrapText="1"/>
    </xf>
    <xf numFmtId="0" fontId="3" fillId="0" borderId="9" xfId="0" applyFont="1" applyBorder="1" applyAlignment="1">
      <alignment horizontal="left" vertical="top" wrapText="1"/>
    </xf>
    <xf numFmtId="0" fontId="8" fillId="2" borderId="9" xfId="0" applyFont="1" applyFill="1" applyBorder="1" applyAlignment="1">
      <alignment horizontal="justify" vertical="center" wrapText="1"/>
    </xf>
    <xf numFmtId="0" fontId="3" fillId="0" borderId="10" xfId="0" applyFont="1" applyBorder="1" applyAlignment="1">
      <alignment wrapText="1"/>
    </xf>
    <xf numFmtId="0" fontId="3" fillId="0" borderId="9" xfId="0" applyFont="1" applyBorder="1" applyAlignment="1">
      <alignment horizontal="left" vertical="top"/>
    </xf>
    <xf numFmtId="0" fontId="3" fillId="0" borderId="10" xfId="0" applyFont="1" applyBorder="1" applyAlignment="1">
      <alignment horizontal="left" vertical="top"/>
    </xf>
    <xf numFmtId="1" fontId="5" fillId="0" borderId="24" xfId="0" applyNumberFormat="1" applyFont="1" applyBorder="1" applyAlignment="1">
      <alignment horizontal="center" vertical="center" wrapText="1"/>
    </xf>
    <xf numFmtId="0" fontId="5" fillId="0" borderId="25" xfId="0" applyFont="1" applyBorder="1" applyAlignment="1">
      <alignment horizontal="center" vertical="center" wrapText="1"/>
    </xf>
    <xf numFmtId="4" fontId="5" fillId="0" borderId="24" xfId="0" applyNumberFormat="1" applyFont="1" applyBorder="1" applyAlignment="1"/>
    <xf numFmtId="0" fontId="3" fillId="0" borderId="26" xfId="0" applyFont="1" applyBorder="1" applyAlignment="1">
      <alignment horizontal="left" vertical="top" wrapText="1"/>
    </xf>
    <xf numFmtId="0" fontId="5" fillId="0" borderId="45" xfId="0" applyFont="1" applyBorder="1" applyAlignment="1">
      <alignment vertical="top" wrapText="1"/>
    </xf>
    <xf numFmtId="0" fontId="5" fillId="0" borderId="4" xfId="0" applyFont="1" applyBorder="1" applyAlignment="1">
      <alignment vertical="top" wrapText="1"/>
    </xf>
    <xf numFmtId="0" fontId="7" fillId="3" borderId="20" xfId="0" applyFont="1" applyFill="1" applyBorder="1" applyAlignment="1">
      <alignment horizontal="center" vertical="center" wrapText="1"/>
    </xf>
    <xf numFmtId="0" fontId="5" fillId="0" borderId="21" xfId="0" applyFont="1" applyBorder="1" applyAlignment="1">
      <alignment horizontal="center" vertical="center" wrapText="1"/>
    </xf>
    <xf numFmtId="49" fontId="7" fillId="2" borderId="9" xfId="0" applyNumberFormat="1" applyFont="1" applyFill="1" applyBorder="1" applyAlignment="1">
      <alignment horizontal="justify" vertical="center" wrapText="1"/>
    </xf>
    <xf numFmtId="49" fontId="5" fillId="0" borderId="10" xfId="0" applyNumberFormat="1" applyFont="1" applyBorder="1" applyAlignment="1">
      <alignment horizontal="justify" vertical="center" wrapText="1"/>
    </xf>
    <xf numFmtId="49" fontId="7" fillId="2" borderId="6" xfId="0" applyNumberFormat="1" applyFont="1" applyFill="1" applyBorder="1" applyAlignment="1">
      <alignment horizontal="justify" vertical="center" wrapText="1"/>
    </xf>
    <xf numFmtId="49" fontId="7" fillId="2" borderId="3" xfId="0" applyNumberFormat="1" applyFont="1" applyFill="1" applyBorder="1" applyAlignment="1">
      <alignment horizontal="justify" vertical="center" wrapText="1"/>
    </xf>
    <xf numFmtId="1" fontId="7" fillId="2" borderId="2"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2" fontId="5" fillId="0" borderId="52" xfId="0" applyNumberFormat="1" applyFont="1" applyBorder="1" applyAlignment="1">
      <alignment horizontal="justify" vertical="center" wrapText="1"/>
    </xf>
    <xf numFmtId="0" fontId="5" fillId="0" borderId="53" xfId="0" applyFont="1" applyBorder="1" applyAlignment="1">
      <alignment horizontal="justify" vertical="center" wrapText="1"/>
    </xf>
    <xf numFmtId="0" fontId="5" fillId="0" borderId="54" xfId="0" applyFont="1" applyBorder="1" applyAlignment="1">
      <alignment horizontal="justify" vertical="center" wrapText="1"/>
    </xf>
    <xf numFmtId="0" fontId="7" fillId="2" borderId="9" xfId="0" applyFont="1" applyFill="1" applyBorder="1" applyAlignment="1">
      <alignment horizontal="justify" vertical="center" wrapText="1"/>
    </xf>
    <xf numFmtId="0" fontId="5" fillId="0" borderId="10" xfId="0" applyFont="1" applyBorder="1" applyAlignment="1">
      <alignment horizontal="justify" vertical="center" wrapText="1"/>
    </xf>
    <xf numFmtId="1" fontId="7" fillId="7" borderId="27" xfId="0" applyNumberFormat="1" applyFont="1" applyFill="1" applyBorder="1" applyAlignment="1">
      <alignment horizontal="center" vertical="center" wrapText="1"/>
    </xf>
    <xf numFmtId="0" fontId="7" fillId="7" borderId="24" xfId="0" applyFont="1" applyFill="1" applyBorder="1" applyAlignment="1">
      <alignment horizontal="center" vertical="center" wrapText="1"/>
    </xf>
    <xf numFmtId="0" fontId="5" fillId="7" borderId="27" xfId="0" applyFont="1" applyFill="1" applyBorder="1" applyAlignment="1">
      <alignment horizontal="center" vertical="center" wrapText="1"/>
    </xf>
    <xf numFmtId="0" fontId="5" fillId="7" borderId="12" xfId="0" applyFont="1" applyFill="1" applyBorder="1" applyAlignment="1">
      <alignment horizontal="center" vertical="center" wrapText="1"/>
    </xf>
    <xf numFmtId="0" fontId="5" fillId="7" borderId="8" xfId="0" applyFont="1" applyFill="1" applyBorder="1" applyAlignment="1">
      <alignment horizontal="center" vertical="center" wrapText="1"/>
    </xf>
    <xf numFmtId="0" fontId="3" fillId="0" borderId="10" xfId="0" applyFont="1" applyBorder="1" applyAlignment="1">
      <alignment horizontal="justify" vertical="center" wrapText="1"/>
    </xf>
    <xf numFmtId="1" fontId="7" fillId="2" borderId="9" xfId="0" applyNumberFormat="1" applyFont="1" applyFill="1" applyBorder="1" applyAlignment="1">
      <alignment horizontal="center" vertical="center" wrapText="1"/>
    </xf>
    <xf numFmtId="1" fontId="7" fillId="0" borderId="10" xfId="0" applyNumberFormat="1" applyFont="1" applyBorder="1" applyAlignment="1">
      <alignment horizontal="center" vertical="center" wrapText="1"/>
    </xf>
    <xf numFmtId="0" fontId="8" fillId="2" borderId="11" xfId="0" applyFont="1" applyFill="1" applyBorder="1" applyAlignment="1">
      <alignment horizontal="justify" vertical="center" wrapText="1"/>
    </xf>
    <xf numFmtId="0" fontId="3" fillId="0" borderId="12" xfId="0" applyFont="1" applyBorder="1" applyAlignment="1"/>
    <xf numFmtId="1" fontId="5" fillId="0" borderId="74" xfId="0" applyNumberFormat="1" applyFont="1" applyBorder="1" applyAlignment="1">
      <alignment horizontal="center" vertical="center" wrapText="1"/>
    </xf>
    <xf numFmtId="1" fontId="5" fillId="0" borderId="19" xfId="0" applyNumberFormat="1" applyFont="1" applyBorder="1" applyAlignment="1">
      <alignment horizontal="center" vertical="center" wrapText="1"/>
    </xf>
    <xf numFmtId="4" fontId="13" fillId="2" borderId="7" xfId="0" applyNumberFormat="1"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3" xfId="0" applyFont="1" applyBorder="1" applyAlignment="1">
      <alignment horizontal="center" vertical="center" wrapText="1"/>
    </xf>
    <xf numFmtId="1" fontId="5" fillId="0" borderId="34" xfId="0" applyNumberFormat="1" applyFont="1" applyBorder="1" applyAlignment="1">
      <alignment horizontal="center" vertical="center" wrapText="1"/>
    </xf>
    <xf numFmtId="1" fontId="5" fillId="0" borderId="27" xfId="0" applyNumberFormat="1" applyFont="1" applyBorder="1" applyAlignment="1">
      <alignment horizontal="center" vertical="center" wrapText="1"/>
    </xf>
    <xf numFmtId="1" fontId="5" fillId="0" borderId="25" xfId="0" applyNumberFormat="1" applyFont="1" applyBorder="1" applyAlignment="1">
      <alignment horizontal="center" vertical="center" wrapText="1"/>
    </xf>
    <xf numFmtId="1" fontId="5" fillId="0" borderId="0" xfId="0" applyNumberFormat="1" applyFont="1" applyBorder="1" applyAlignment="1">
      <alignment horizontal="center" vertical="center" wrapText="1"/>
    </xf>
    <xf numFmtId="1" fontId="5" fillId="0" borderId="7" xfId="0" applyNumberFormat="1" applyFont="1" applyBorder="1" applyAlignment="1">
      <alignment horizontal="center" vertical="center" wrapText="1"/>
    </xf>
    <xf numFmtId="1" fontId="5" fillId="0" borderId="28" xfId="0" applyNumberFormat="1" applyFont="1" applyBorder="1" applyAlignment="1">
      <alignment horizontal="center" vertical="center" wrapText="1"/>
    </xf>
    <xf numFmtId="1" fontId="5" fillId="0" borderId="31" xfId="0" applyNumberFormat="1" applyFont="1" applyBorder="1" applyAlignment="1">
      <alignment horizontal="center" vertical="center" wrapText="1"/>
    </xf>
    <xf numFmtId="1" fontId="5" fillId="0" borderId="5" xfId="0" applyNumberFormat="1" applyFont="1" applyBorder="1" applyAlignment="1">
      <alignment horizontal="center" vertical="center" wrapText="1"/>
    </xf>
    <xf numFmtId="0" fontId="4" fillId="0" borderId="1" xfId="0" applyFont="1" applyBorder="1" applyAlignment="1">
      <alignment vertical="center" wrapText="1"/>
    </xf>
    <xf numFmtId="1" fontId="5" fillId="0" borderId="73" xfId="0" applyNumberFormat="1" applyFont="1" applyBorder="1" applyAlignment="1">
      <alignment horizontal="center" vertical="center" wrapText="1"/>
    </xf>
    <xf numFmtId="1" fontId="5" fillId="0" borderId="57" xfId="0" applyNumberFormat="1" applyFont="1" applyBorder="1" applyAlignment="1">
      <alignment horizontal="center" vertical="center" wrapText="1"/>
    </xf>
    <xf numFmtId="0" fontId="5" fillId="0" borderId="24" xfId="0" applyFont="1" applyBorder="1" applyAlignment="1">
      <alignment horizontal="center"/>
    </xf>
    <xf numFmtId="0" fontId="5" fillId="0" borderId="34" xfId="0" applyFont="1" applyBorder="1" applyAlignment="1">
      <alignment horizontal="center"/>
    </xf>
    <xf numFmtId="0" fontId="5" fillId="0" borderId="27" xfId="0" applyFont="1" applyBorder="1" applyAlignment="1">
      <alignment horizontal="center"/>
    </xf>
    <xf numFmtId="0" fontId="5" fillId="0" borderId="25" xfId="0" applyFont="1" applyBorder="1" applyAlignment="1">
      <alignment horizontal="center"/>
    </xf>
    <xf numFmtId="0" fontId="5" fillId="0" borderId="0" xfId="0" applyFont="1" applyBorder="1" applyAlignment="1">
      <alignment horizontal="center"/>
    </xf>
    <xf numFmtId="0" fontId="5" fillId="0" borderId="7" xfId="0" applyFont="1" applyBorder="1" applyAlignment="1">
      <alignment horizontal="center"/>
    </xf>
    <xf numFmtId="0" fontId="5" fillId="0" borderId="28" xfId="0" applyFont="1" applyBorder="1" applyAlignment="1">
      <alignment horizontal="center"/>
    </xf>
    <xf numFmtId="0" fontId="5" fillId="0" borderId="31" xfId="0" applyFont="1" applyBorder="1" applyAlignment="1">
      <alignment horizontal="center"/>
    </xf>
    <xf numFmtId="0" fontId="5" fillId="0" borderId="5" xfId="0" applyFont="1" applyBorder="1" applyAlignment="1">
      <alignment horizontal="center"/>
    </xf>
    <xf numFmtId="2" fontId="9" fillId="0" borderId="30" xfId="0" applyNumberFormat="1" applyFont="1" applyBorder="1" applyAlignment="1">
      <alignment horizontal="justify" vertical="center" wrapText="1"/>
    </xf>
    <xf numFmtId="2" fontId="9" fillId="0" borderId="7" xfId="0" applyNumberFormat="1" applyFont="1" applyBorder="1" applyAlignment="1">
      <alignment horizontal="justify" vertical="center" wrapText="1"/>
    </xf>
    <xf numFmtId="0" fontId="9" fillId="0" borderId="56" xfId="0" applyFont="1" applyBorder="1" applyAlignment="1"/>
    <xf numFmtId="2" fontId="9" fillId="0" borderId="0" xfId="0" applyNumberFormat="1" applyFont="1" applyBorder="1" applyAlignment="1">
      <alignment horizontal="justify" vertical="center" wrapText="1"/>
    </xf>
    <xf numFmtId="0" fontId="19" fillId="0" borderId="24" xfId="2" applyFont="1" applyBorder="1" applyAlignment="1">
      <alignment horizontal="left" vertical="center" wrapText="1"/>
    </xf>
    <xf numFmtId="0" fontId="19" fillId="0" borderId="34" xfId="2" applyFont="1" applyBorder="1" applyAlignment="1">
      <alignment horizontal="left" vertical="center" wrapText="1"/>
    </xf>
    <xf numFmtId="0" fontId="20" fillId="0" borderId="0" xfId="0" applyFont="1" applyAlignment="1">
      <alignment horizontal="center"/>
    </xf>
    <xf numFmtId="0" fontId="2" fillId="3" borderId="13" xfId="0" applyFont="1" applyFill="1" applyBorder="1" applyAlignment="1">
      <alignment horizontal="center" vertical="center" wrapText="1"/>
    </xf>
    <xf numFmtId="0" fontId="2" fillId="3" borderId="8" xfId="0" applyFont="1" applyFill="1" applyBorder="1" applyAlignment="1">
      <alignment horizontal="center" vertical="center" wrapText="1"/>
    </xf>
    <xf numFmtId="1" fontId="2" fillId="2" borderId="7" xfId="0" applyNumberFormat="1" applyFont="1" applyFill="1" applyBorder="1" applyAlignment="1">
      <alignment horizontal="center" vertical="center" wrapText="1"/>
    </xf>
    <xf numFmtId="1" fontId="1" fillId="0" borderId="8" xfId="0" applyNumberFormat="1" applyFont="1" applyBorder="1" applyAlignment="1">
      <alignment horizontal="center" vertical="center" wrapText="1"/>
    </xf>
    <xf numFmtId="4" fontId="2" fillId="2" borderId="7" xfId="0" applyNumberFormat="1" applyFont="1" applyFill="1" applyBorder="1" applyAlignment="1">
      <alignment horizontal="center" vertical="center" wrapText="1"/>
    </xf>
    <xf numFmtId="4" fontId="1" fillId="0" borderId="8" xfId="0" applyNumberFormat="1" applyFont="1" applyBorder="1" applyAlignment="1">
      <alignment horizontal="center" vertical="center" wrapText="1"/>
    </xf>
  </cellXfs>
  <cellStyles count="4">
    <cellStyle name="Explanatory Text" xfId="2" builtinId="53"/>
    <cellStyle name="Normal" xfId="0" builtinId="0"/>
    <cellStyle name="Normal 2" xfId="3"/>
    <cellStyle name="Warning Text" xfId="1" builtinId="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18" Type="http://schemas.openxmlformats.org/officeDocument/2006/relationships/revisionLog" Target="revisionLog18.xml"/><Relationship Id="rId21" Type="http://schemas.openxmlformats.org/officeDocument/2006/relationships/revisionLog" Target="revisionLog21.xml"/><Relationship Id="rId17" Type="http://schemas.openxmlformats.org/officeDocument/2006/relationships/revisionLog" Target="revisionLog17.xml"/><Relationship Id="rId20" Type="http://schemas.openxmlformats.org/officeDocument/2006/relationships/revisionLog" Target="revisionLog20.xml"/><Relationship Id="rId16" Type="http://schemas.openxmlformats.org/officeDocument/2006/relationships/revisionLog" Target="revisionLog16.xml"/><Relationship Id="rId15" Type="http://schemas.openxmlformats.org/officeDocument/2006/relationships/revisionLog" Target="revisionLog15.xml"/><Relationship Id="rId19" Type="http://schemas.openxmlformats.org/officeDocument/2006/relationships/revisionLog" Target="revisionLog19.xml"/><Relationship Id="rId14" Type="http://schemas.openxmlformats.org/officeDocument/2006/relationships/revisionLog" Target="revisionLog14.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BFFB2A6E-A2C6-4E10-B5AF-55FF4FAF9D41}" diskRevisions="1" revisionId="223" version="21">
  <header guid="{3D42E660-53EA-4DE9-9020-7D13164407C1}" dateTime="2016-05-26T14:55:27" maxSheetId="4" userName="Raluca Varzaru" r:id="rId14" minRId="19" maxRId="108">
    <sheetIdMap count="3">
      <sheetId val="1"/>
      <sheetId val="2"/>
      <sheetId val="3"/>
    </sheetIdMap>
  </header>
  <header guid="{9D3ED183-3AD7-495D-981C-0A441573122B}" dateTime="2016-05-26T15:56:29" maxSheetId="4" userName="Nicusor Sanda" r:id="rId15" minRId="109" maxRId="118">
    <sheetIdMap count="3">
      <sheetId val="1"/>
      <sheetId val="2"/>
      <sheetId val="3"/>
    </sheetIdMap>
  </header>
  <header guid="{AE15EAE9-56AB-4A3B-BB7D-7CA1A829DAA1}" dateTime="2016-05-27T11:04:10" maxSheetId="4" userName="Nicusor Sanda" r:id="rId16" minRId="119" maxRId="207">
    <sheetIdMap count="3">
      <sheetId val="1"/>
      <sheetId val="2"/>
      <sheetId val="3"/>
    </sheetIdMap>
  </header>
  <header guid="{31620100-6C6F-48E4-9E91-0AECC23201D6}" dateTime="2016-05-27T15:33:32" maxSheetId="4" userName="Raluca Varzaru" r:id="rId17" minRId="208">
    <sheetIdMap count="3">
      <sheetId val="1"/>
      <sheetId val="2"/>
      <sheetId val="3"/>
    </sheetIdMap>
  </header>
  <header guid="{676B9845-38B4-4D74-BAFA-148EC1242D59}" dateTime="2016-05-28T19:26:56" maxSheetId="4" userName="Raluca Varzaru" r:id="rId18" minRId="209" maxRId="216">
    <sheetIdMap count="3">
      <sheetId val="1"/>
      <sheetId val="2"/>
      <sheetId val="3"/>
    </sheetIdMap>
  </header>
  <header guid="{B70D37F7-9A5E-43DB-94E9-5B133F648D3A}" dateTime="2016-06-06T12:44:03" maxSheetId="4" userName="Raluca Varzaru" r:id="rId19" minRId="217" maxRId="219">
    <sheetIdMap count="3">
      <sheetId val="1"/>
      <sheetId val="2"/>
      <sheetId val="3"/>
    </sheetIdMap>
  </header>
  <header guid="{840F9C82-9AD6-45C2-B476-7CFA9E209968}" dateTime="2016-06-06T12:45:03" maxSheetId="4" userName="Raluca Varzaru" r:id="rId20" minRId="220" maxRId="221">
    <sheetIdMap count="3">
      <sheetId val="1"/>
      <sheetId val="2"/>
      <sheetId val="3"/>
    </sheetIdMap>
  </header>
  <header guid="{BFFB2A6E-A2C6-4E10-B5AF-55FF4FAF9D41}" dateTime="2016-06-06T12:45:26" maxSheetId="4" userName="Raluca Varzaru" r:id="rId21" minRId="222" maxRId="223">
    <sheetIdMap count="3">
      <sheetId val="1"/>
      <sheetId val="2"/>
      <sheetId val="3"/>
    </sheetIdMap>
  </header>
</headers>
</file>

<file path=xl/revisions/revisionLog1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9" sId="1" numFmtId="4">
    <nc r="E17">
      <v>10</v>
    </nc>
  </rcc>
  <rcc rId="20" sId="1" numFmtId="4">
    <nc r="F17">
      <v>1</v>
    </nc>
  </rcc>
  <rcc rId="21" sId="1" numFmtId="4">
    <nc r="H17">
      <v>10</v>
    </nc>
  </rcc>
  <rcc rId="22" sId="1" numFmtId="4">
    <nc r="I17">
      <v>5</v>
    </nc>
  </rcc>
  <rcc rId="23" sId="1" numFmtId="4">
    <nc r="J17">
      <v>10</v>
    </nc>
  </rcc>
  <rcc rId="24" sId="1" numFmtId="4">
    <nc r="E25">
      <v>1</v>
    </nc>
  </rcc>
  <rcc rId="25" sId="1" numFmtId="4">
    <nc r="F25">
      <v>1</v>
    </nc>
  </rcc>
  <rcc rId="26" sId="1" numFmtId="4">
    <nc r="H25">
      <v>5</v>
    </nc>
  </rcc>
  <rcc rId="27" sId="1" numFmtId="4">
    <nc r="I25">
      <v>5</v>
    </nc>
  </rcc>
  <rcc rId="28" sId="1" numFmtId="4">
    <nc r="J25">
      <v>5</v>
    </nc>
  </rcc>
  <rcc rId="29" sId="1" numFmtId="4">
    <nc r="E33">
      <v>5</v>
    </nc>
  </rcc>
  <rcc rId="30" sId="1" numFmtId="4">
    <nc r="F33">
      <v>5</v>
    </nc>
  </rcc>
  <rcc rId="31" sId="1" numFmtId="4">
    <nc r="H33">
      <v>1</v>
    </nc>
  </rcc>
  <rcc rId="32" sId="1" numFmtId="4">
    <nc r="I33">
      <v>1</v>
    </nc>
  </rcc>
  <rcc rId="33" sId="1" numFmtId="4">
    <nc r="J33">
      <v>1</v>
    </nc>
  </rcc>
  <rcc rId="34" sId="1" numFmtId="4">
    <oc r="H52">
      <f>SUM(H53:H57)</f>
    </oc>
    <nc r="H52">
      <v>2</v>
    </nc>
  </rcc>
  <rcc rId="35" sId="1" numFmtId="4">
    <oc r="J52">
      <f>SUM(J53:J57)</f>
    </oc>
    <nc r="J52">
      <v>5</v>
    </nc>
  </rcc>
  <rcc rId="36" sId="1" numFmtId="4">
    <oc r="I52">
      <f>SUM(I53:I57)</f>
    </oc>
    <nc r="I52">
      <v>10</v>
    </nc>
  </rcc>
  <rcc rId="37" sId="1" numFmtId="4">
    <nc r="E43">
      <v>8</v>
    </nc>
  </rcc>
  <rcc rId="38" sId="1" numFmtId="4">
    <nc r="F43">
      <v>8</v>
    </nc>
  </rcc>
  <rcc rId="39" sId="1" numFmtId="4">
    <nc r="H43">
      <v>4</v>
    </nc>
  </rcc>
  <rcc rId="40" sId="1" numFmtId="4">
    <nc r="I43">
      <v>4</v>
    </nc>
  </rcc>
  <rcc rId="41" sId="1" numFmtId="4">
    <nc r="J43">
      <v>4</v>
    </nc>
  </rcc>
  <rcc rId="42" sId="1" numFmtId="4">
    <oc r="D52">
      <f>SUM(D53:D57)</f>
    </oc>
    <nc r="D52">
      <v>17</v>
    </nc>
  </rcc>
  <rcc rId="43" sId="1" numFmtId="4">
    <oc r="E52">
      <f>SUM(E53:E57)</f>
    </oc>
    <nc r="E52">
      <v>10</v>
    </nc>
  </rcc>
  <rcc rId="44" sId="1" numFmtId="4">
    <oc r="F52">
      <f>SUM(F53:F57)</f>
    </oc>
    <nc r="F52">
      <v>5</v>
    </nc>
  </rcc>
  <rcc rId="45" sId="1" numFmtId="4">
    <nc r="D17">
      <v>10</v>
    </nc>
  </rcc>
  <rcc rId="46" sId="1" numFmtId="4">
    <nc r="D25">
      <v>10</v>
    </nc>
  </rcc>
  <rcc rId="47" sId="1" numFmtId="4">
    <nc r="D33">
      <v>10</v>
    </nc>
  </rcc>
  <rcc rId="48" sId="1" numFmtId="4">
    <nc r="D43">
      <v>10</v>
    </nc>
  </rcc>
  <rcc rId="49" sId="1" numFmtId="4">
    <oc r="E62">
      <f>SUM(E63:E67)</f>
    </oc>
    <nc r="E62">
      <v>2</v>
    </nc>
  </rcc>
  <rcc rId="50" sId="1" numFmtId="4">
    <oc r="D62">
      <f>SUM(D63:D67)</f>
    </oc>
    <nc r="D62">
      <v>5</v>
    </nc>
  </rcc>
  <rcc rId="51" sId="1" numFmtId="4">
    <oc r="F62">
      <f>SUM(F63:F67)</f>
    </oc>
    <nc r="F62">
      <v>1</v>
    </nc>
  </rcc>
  <rcc rId="52" sId="1" numFmtId="4">
    <oc r="H62">
      <f>SUM(H63:H67)</f>
    </oc>
    <nc r="H62">
      <v>2</v>
    </nc>
  </rcc>
  <rcc rId="53" sId="1" numFmtId="4">
    <oc r="I62">
      <f>SUM(I63:I67)</f>
    </oc>
    <nc r="I62">
      <v>2</v>
    </nc>
  </rcc>
  <rcc rId="54" sId="1" numFmtId="4">
    <oc r="J62">
      <f>SUM(J63:J67)</f>
    </oc>
    <nc r="J62">
      <v>2</v>
    </nc>
  </rcc>
  <rcc rId="55" sId="1" numFmtId="4">
    <oc r="D73">
      <f>SUM(D74:D75)</f>
    </oc>
    <nc r="D73">
      <v>3</v>
    </nc>
  </rcc>
  <rcc rId="56" sId="1" numFmtId="4">
    <oc r="E73">
      <f>SUM(E74:E75)</f>
    </oc>
    <nc r="E73">
      <v>2</v>
    </nc>
  </rcc>
  <rcc rId="57" sId="1" numFmtId="4">
    <oc r="F73">
      <f>SUM(F74:F75)</f>
    </oc>
    <nc r="F73">
      <v>1</v>
    </nc>
  </rcc>
  <rcc rId="58" sId="1" numFmtId="4">
    <oc r="H73">
      <f>SUM(H74:H75)</f>
    </oc>
    <nc r="H73">
      <v>2</v>
    </nc>
  </rcc>
  <rcc rId="59" sId="1" numFmtId="4">
    <oc r="I73">
      <f>SUM(I74:I75)</f>
    </oc>
    <nc r="I73">
      <v>2</v>
    </nc>
  </rcc>
  <rcc rId="60" sId="1" numFmtId="4">
    <oc r="J73">
      <f>SUM(J74:J75)</f>
    </oc>
    <nc r="J73">
      <v>2</v>
    </nc>
  </rcc>
  <rcc rId="61" sId="1" numFmtId="4">
    <oc r="E81">
      <f>SUM(E82:E86)</f>
    </oc>
    <nc r="E81">
      <v>8</v>
    </nc>
  </rcc>
  <rcc rId="62" sId="1" numFmtId="4">
    <oc r="F81">
      <f>SUM(F82:F86)</f>
    </oc>
    <nc r="F81">
      <v>2</v>
    </nc>
  </rcc>
  <rcc rId="63" sId="1" numFmtId="4">
    <oc r="H81">
      <f>SUM(H82:H86)</f>
    </oc>
    <nc r="H81">
      <v>5</v>
    </nc>
  </rcc>
  <rcc rId="64" sId="1" numFmtId="4">
    <oc r="I81">
      <f>SUM(I82:I86)</f>
    </oc>
    <nc r="I81">
      <v>7</v>
    </nc>
  </rcc>
  <rcc rId="65" sId="1" numFmtId="4">
    <oc r="J81">
      <f>SUM(J82:J86)</f>
    </oc>
    <nc r="J81">
      <v>8</v>
    </nc>
  </rcc>
  <rcc rId="66" sId="1" numFmtId="4">
    <oc r="E91">
      <f>SUM(E92:E96)</f>
    </oc>
    <nc r="E91">
      <v>8</v>
    </nc>
  </rcc>
  <rcc rId="67" sId="1" numFmtId="4">
    <oc r="F91">
      <f>SUM(F92:F96)</f>
    </oc>
    <nc r="F91">
      <v>2</v>
    </nc>
  </rcc>
  <rcc rId="68" sId="1" numFmtId="4">
    <oc r="H91">
      <f>SUM(H92:H96)</f>
    </oc>
    <nc r="H91">
      <v>5</v>
    </nc>
  </rcc>
  <rcc rId="69" sId="1" numFmtId="4">
    <oc r="I91">
      <f>SUM(I92:I96)</f>
    </oc>
    <nc r="I91">
      <v>7</v>
    </nc>
  </rcc>
  <rcc rId="70" sId="1" numFmtId="4">
    <oc r="J91">
      <f>SUM(J92:J96)</f>
    </oc>
    <nc r="J91">
      <v>8</v>
    </nc>
  </rcc>
  <rcc rId="71" sId="1" numFmtId="4">
    <oc r="D101">
      <f>SUM(D102:D104)</f>
    </oc>
    <nc r="D101">
      <v>6</v>
    </nc>
  </rcc>
  <rcc rId="72" sId="1" numFmtId="4">
    <oc r="E101">
      <f>SUM(E102:E104)</f>
    </oc>
    <nc r="E101">
      <v>4</v>
    </nc>
  </rcc>
  <rcc rId="73" sId="1" numFmtId="4">
    <oc r="F101">
      <f>SUM(F102:F104)</f>
    </oc>
    <nc r="F101">
      <v>2</v>
    </nc>
  </rcc>
  <rcc rId="74" sId="1" numFmtId="4">
    <oc r="H101">
      <f>SUM(H102:H104)</f>
    </oc>
    <nc r="H101">
      <v>6</v>
    </nc>
  </rcc>
  <rcc rId="75" sId="1" numFmtId="4">
    <oc r="I101">
      <f>SUM(I102:I104)</f>
    </oc>
    <nc r="I101">
      <v>4</v>
    </nc>
  </rcc>
  <rcc rId="76" sId="1" numFmtId="4">
    <oc r="J101">
      <f>SUM(J102:J104)</f>
    </oc>
    <nc r="J101">
      <v>2</v>
    </nc>
  </rcc>
  <rcc rId="77" sId="1" numFmtId="4">
    <nc r="D109">
      <v>4</v>
    </nc>
  </rcc>
  <rcc rId="78" sId="1" numFmtId="4">
    <nc r="E109">
      <v>3</v>
    </nc>
  </rcc>
  <rcc rId="79" sId="1" numFmtId="4">
    <nc r="F109">
      <v>2</v>
    </nc>
  </rcc>
  <rcc rId="80" sId="1" numFmtId="4">
    <nc r="H109">
      <v>3</v>
    </nc>
  </rcc>
  <rcc rId="81" sId="1" numFmtId="4">
    <nc r="I109">
      <v>3</v>
    </nc>
  </rcc>
  <rcc rId="82" sId="1" numFmtId="4">
    <nc r="J109">
      <v>3</v>
    </nc>
  </rcc>
  <rcc rId="83" sId="1" numFmtId="4">
    <nc r="D117">
      <v>3</v>
    </nc>
  </rcc>
  <rcc rId="84" sId="1" numFmtId="4">
    <nc r="E117">
      <v>2</v>
    </nc>
  </rcc>
  <rcc rId="85" sId="1" numFmtId="4">
    <nc r="F117">
      <v>1</v>
    </nc>
  </rcc>
  <rcc rId="86" sId="1" numFmtId="4">
    <nc r="D125">
      <v>3</v>
    </nc>
  </rcc>
  <rcc rId="87" sId="1" numFmtId="4">
    <nc r="E125">
      <v>2</v>
    </nc>
  </rcc>
  <rcc rId="88" sId="1" numFmtId="4">
    <nc r="F125">
      <v>1</v>
    </nc>
  </rcc>
  <rcc rId="89" sId="1" numFmtId="4">
    <nc r="D133">
      <v>3</v>
    </nc>
  </rcc>
  <rcc rId="90" sId="1" numFmtId="4">
    <nc r="E133">
      <v>2</v>
    </nc>
  </rcc>
  <rcc rId="91" sId="1" numFmtId="4">
    <nc r="F133">
      <v>1</v>
    </nc>
  </rcc>
  <rcc rId="92" sId="1" numFmtId="4">
    <nc r="H117">
      <v>2</v>
    </nc>
  </rcc>
  <rcc rId="93" sId="1" numFmtId="4">
    <nc r="I117">
      <v>2</v>
    </nc>
  </rcc>
  <rcc rId="94" sId="1" numFmtId="4">
    <nc r="J117">
      <v>2</v>
    </nc>
  </rcc>
  <rcc rId="95" sId="1" numFmtId="4">
    <nc r="H125">
      <v>2</v>
    </nc>
  </rcc>
  <rcc rId="96" sId="1" numFmtId="4">
    <nc r="I125">
      <v>2</v>
    </nc>
  </rcc>
  <rcc rId="97" sId="1" numFmtId="4">
    <nc r="J125">
      <v>2</v>
    </nc>
  </rcc>
  <rcc rId="98" sId="1" numFmtId="4">
    <nc r="H133">
      <v>2</v>
    </nc>
  </rcc>
  <rcc rId="99" sId="1" numFmtId="4">
    <nc r="I133">
      <v>2</v>
    </nc>
  </rcc>
  <rcc rId="100" sId="1" numFmtId="4">
    <nc r="J133">
      <v>2</v>
    </nc>
  </rcc>
  <rcc rId="101" sId="1" numFmtId="4">
    <oc r="D81">
      <f>SUM(D82:D86)</f>
    </oc>
    <nc r="D81"/>
  </rcc>
  <rcc rId="102" sId="1" numFmtId="4">
    <oc r="D91">
      <f>SUM(D92:D96)</f>
    </oc>
    <nc r="D91">
      <v>16</v>
    </nc>
  </rcc>
  <rcc rId="103" sId="2">
    <nc r="B6">
      <v>51</v>
    </nc>
  </rcc>
  <rcc rId="104" sId="2">
    <nc r="C6">
      <v>71</v>
    </nc>
  </rcc>
  <rcc rId="105" sId="2">
    <nc r="D6">
      <v>56</v>
    </nc>
  </rcc>
  <rcc rId="106" sId="2">
    <nc r="B7">
      <v>60</v>
    </nc>
  </rcc>
  <rcc rId="107" sId="2">
    <nc r="C7">
      <v>60</v>
    </nc>
  </rcc>
  <rcc rId="108" sId="2">
    <nc r="D7">
      <v>60</v>
    </nc>
  </rcc>
</revisions>
</file>

<file path=xl/revisions/revisionLog1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09" sId="2">
    <oc r="E6">
      <f>AVERAGE(B6:D6)</f>
    </oc>
    <nc r="E6">
      <f>IF(ISERROR(AVERAGE(B6:D6)),"",AVERAGE(B6:D6))</f>
    </nc>
  </rcc>
  <rcc rId="110" sId="2">
    <oc r="E7">
      <f>AVERAGE(B7:D7)</f>
    </oc>
    <nc r="E7">
      <f>IF(ISERROR(AVERAGE(B7:D7)),"",AVERAGE(B7:D7))</f>
    </nc>
  </rcc>
  <rcc rId="111" sId="2">
    <oc r="E8">
      <f>AVERAGE(B8:D8)</f>
    </oc>
    <nc r="E8">
      <f>IF(ISERROR(AVERAGE(B8:D8)),"",AVERAGE(B8:D8))</f>
    </nc>
  </rcc>
  <rcc rId="112" sId="2">
    <oc r="E9">
      <f>AVERAGE(B9:D9)</f>
    </oc>
    <nc r="E9">
      <f>IF(ISERROR(AVERAGE(B9:D9)),"",AVERAGE(B9:D9))</f>
    </nc>
  </rcc>
  <rcc rId="113" sId="2">
    <oc r="E10">
      <f>AVERAGE(B10:D10)</f>
    </oc>
    <nc r="E10">
      <f>IF(ISERROR(AVERAGE(B10:D10)),"",AVERAGE(B10:D10))</f>
    </nc>
  </rcc>
  <rcc rId="114" sId="2">
    <oc r="E11">
      <f>AVERAGE(B11:D11)</f>
    </oc>
    <nc r="E11">
      <f>IF(ISERROR(AVERAGE(B11:D11)),"",AVERAGE(B11:D11))</f>
    </nc>
  </rcc>
  <rcc rId="115" sId="2">
    <oc r="E12">
      <f>AVERAGE(B12:D12)</f>
    </oc>
    <nc r="E12">
      <f>IF(ISERROR(AVERAGE(B12:D12)),"",AVERAGE(B12:D12))</f>
    </nc>
  </rcc>
  <rcc rId="116" sId="2">
    <oc r="E13">
      <f>AVERAGE(B13:D13)</f>
    </oc>
    <nc r="E13">
      <f>IF(ISERROR(AVERAGE(B13:D13)),"",AVERAGE(B13:D13))</f>
    </nc>
  </rcc>
  <rcc rId="117" sId="2">
    <oc r="E14">
      <f>AVERAGE(B14:D14)</f>
    </oc>
    <nc r="E14">
      <f>IF(ISERROR(AVERAGE(B14:D14)),"",AVERAGE(B14:D14))</f>
    </nc>
  </rcc>
  <rcc rId="118" sId="2">
    <oc r="E15">
      <f>AVERAGE(B15:D15)</f>
    </oc>
    <nc r="E15">
      <f>IF(ISERROR(AVERAGE(B15:D15)),"",AVERAGE(B15:D15))</f>
    </nc>
  </rcc>
  <rcv guid="{94944F6F-78CB-43E6-BD26-8FAF303E24F6}" action="add"/>
</revisions>
</file>

<file path=xl/revisions/revisionLog1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19" sId="2">
    <oc r="B6">
      <v>51</v>
    </oc>
    <nc r="B6"/>
  </rcc>
  <rcc rId="120" sId="2">
    <oc r="C6">
      <v>71</v>
    </oc>
    <nc r="C6"/>
  </rcc>
  <rcc rId="121" sId="2">
    <oc r="D6">
      <v>56</v>
    </oc>
    <nc r="D6"/>
  </rcc>
  <rcc rId="122" sId="2">
    <oc r="B7">
      <v>60</v>
    </oc>
    <nc r="B7"/>
  </rcc>
  <rcc rId="123" sId="2">
    <oc r="C7">
      <v>60</v>
    </oc>
    <nc r="C7"/>
  </rcc>
  <rcc rId="124" sId="2">
    <oc r="D7">
      <v>60</v>
    </oc>
    <nc r="D7"/>
  </rcc>
  <rcc rId="125" sId="1" numFmtId="4">
    <oc r="D17">
      <v>10</v>
    </oc>
    <nc r="D17"/>
  </rcc>
  <rcc rId="126" sId="1" numFmtId="4">
    <oc r="E17">
      <v>10</v>
    </oc>
    <nc r="E17"/>
  </rcc>
  <rcc rId="127" sId="1" numFmtId="4">
    <oc r="F17">
      <v>1</v>
    </oc>
    <nc r="F17"/>
  </rcc>
  <rcc rId="128" sId="1" numFmtId="4">
    <oc r="H17">
      <v>10</v>
    </oc>
    <nc r="H17"/>
  </rcc>
  <rcc rId="129" sId="1" numFmtId="4">
    <oc r="I17">
      <v>5</v>
    </oc>
    <nc r="I17"/>
  </rcc>
  <rcc rId="130" sId="1" numFmtId="4">
    <oc r="J17">
      <v>10</v>
    </oc>
    <nc r="J17"/>
  </rcc>
  <rcc rId="131" sId="1" numFmtId="4">
    <oc r="J25">
      <v>5</v>
    </oc>
    <nc r="J25"/>
  </rcc>
  <rcc rId="132" sId="1" numFmtId="4">
    <oc r="I25">
      <v>5</v>
    </oc>
    <nc r="I25"/>
  </rcc>
  <rcc rId="133" sId="1" numFmtId="4">
    <oc r="H25">
      <v>5</v>
    </oc>
    <nc r="H25"/>
  </rcc>
  <rcc rId="134" sId="1" numFmtId="4">
    <oc r="F25">
      <v>1</v>
    </oc>
    <nc r="F25"/>
  </rcc>
  <rcc rId="135" sId="1" numFmtId="4">
    <oc r="E25">
      <v>1</v>
    </oc>
    <nc r="E25"/>
  </rcc>
  <rcc rId="136" sId="1" numFmtId="4">
    <oc r="D25">
      <v>10</v>
    </oc>
    <nc r="D25"/>
  </rcc>
  <rcc rId="137" sId="1" numFmtId="4">
    <oc r="D33">
      <v>10</v>
    </oc>
    <nc r="D33"/>
  </rcc>
  <rcc rId="138" sId="1" numFmtId="4">
    <oc r="E33">
      <v>5</v>
    </oc>
    <nc r="E33"/>
  </rcc>
  <rcc rId="139" sId="1" numFmtId="4">
    <oc r="F33">
      <v>5</v>
    </oc>
    <nc r="F33"/>
  </rcc>
  <rcc rId="140" sId="1" numFmtId="4">
    <oc r="H33">
      <v>1</v>
    </oc>
    <nc r="H33"/>
  </rcc>
  <rcc rId="141" sId="1" numFmtId="4">
    <oc r="I33">
      <v>1</v>
    </oc>
    <nc r="I33"/>
  </rcc>
  <rcc rId="142" sId="1" numFmtId="4">
    <oc r="J33">
      <v>1</v>
    </oc>
    <nc r="J33"/>
  </rcc>
  <rcc rId="143" sId="1" numFmtId="4">
    <oc r="D43">
      <v>10</v>
    </oc>
    <nc r="D43"/>
  </rcc>
  <rcc rId="144" sId="1" numFmtId="4">
    <oc r="E43">
      <v>8</v>
    </oc>
    <nc r="E43"/>
  </rcc>
  <rcc rId="145" sId="1" numFmtId="4">
    <oc r="F43">
      <v>8</v>
    </oc>
    <nc r="F43"/>
  </rcc>
  <rcc rId="146" sId="1" numFmtId="4">
    <oc r="H43">
      <v>4</v>
    </oc>
    <nc r="H43"/>
  </rcc>
  <rcc rId="147" sId="1" numFmtId="4">
    <oc r="I43">
      <v>4</v>
    </oc>
    <nc r="I43"/>
  </rcc>
  <rcc rId="148" sId="1" numFmtId="4">
    <oc r="J43">
      <v>4</v>
    </oc>
    <nc r="J43"/>
  </rcc>
  <rcc rId="149" sId="1" numFmtId="4">
    <oc r="H52">
      <v>2</v>
    </oc>
    <nc r="H52"/>
  </rcc>
  <rcc rId="150" sId="1" numFmtId="4">
    <oc r="I52">
      <v>10</v>
    </oc>
    <nc r="I52"/>
  </rcc>
  <rcc rId="151" sId="1" numFmtId="4">
    <oc r="J52">
      <v>5</v>
    </oc>
    <nc r="J52"/>
  </rcc>
  <rcc rId="152" sId="1" numFmtId="4">
    <oc r="D52">
      <v>17</v>
    </oc>
    <nc r="D52"/>
  </rcc>
  <rcc rId="153" sId="1" numFmtId="4">
    <oc r="E52">
      <v>10</v>
    </oc>
    <nc r="E52"/>
  </rcc>
  <rcc rId="154" sId="1" numFmtId="4">
    <oc r="F52">
      <v>5</v>
    </oc>
    <nc r="F52"/>
  </rcc>
  <rcc rId="155" sId="1" numFmtId="4">
    <oc r="D62">
      <v>5</v>
    </oc>
    <nc r="D62"/>
  </rcc>
  <rcc rId="156" sId="1" numFmtId="4">
    <oc r="E62">
      <v>2</v>
    </oc>
    <nc r="E62"/>
  </rcc>
  <rcc rId="157" sId="1" numFmtId="4">
    <oc r="F62">
      <v>1</v>
    </oc>
    <nc r="F62"/>
  </rcc>
  <rcc rId="158" sId="1" numFmtId="4">
    <oc r="H62">
      <v>2</v>
    </oc>
    <nc r="H62"/>
  </rcc>
  <rcc rId="159" sId="1" numFmtId="4">
    <oc r="I62">
      <v>2</v>
    </oc>
    <nc r="I62"/>
  </rcc>
  <rcc rId="160" sId="1" numFmtId="4">
    <oc r="J62">
      <v>2</v>
    </oc>
    <nc r="J62"/>
  </rcc>
  <rcc rId="161" sId="1" numFmtId="4">
    <oc r="D73">
      <v>3</v>
    </oc>
    <nc r="D73"/>
  </rcc>
  <rcc rId="162" sId="1" numFmtId="4">
    <oc r="E73">
      <v>2</v>
    </oc>
    <nc r="E73"/>
  </rcc>
  <rcc rId="163" sId="1" numFmtId="4">
    <oc r="F73">
      <v>1</v>
    </oc>
    <nc r="F73"/>
  </rcc>
  <rcc rId="164" sId="1" numFmtId="4">
    <oc r="H73">
      <v>2</v>
    </oc>
    <nc r="H73"/>
  </rcc>
  <rcc rId="165" sId="1" numFmtId="4">
    <oc r="I73">
      <v>2</v>
    </oc>
    <nc r="I73"/>
  </rcc>
  <rcc rId="166" sId="1" numFmtId="4">
    <oc r="J73">
      <v>2</v>
    </oc>
    <nc r="J73"/>
  </rcc>
  <rcc rId="167" sId="1" numFmtId="4">
    <oc r="E81">
      <v>8</v>
    </oc>
    <nc r="E81"/>
  </rcc>
  <rcc rId="168" sId="1" numFmtId="4">
    <oc r="F81">
      <v>2</v>
    </oc>
    <nc r="F81"/>
  </rcc>
  <rcc rId="169" sId="1" numFmtId="4">
    <oc r="H81">
      <v>5</v>
    </oc>
    <nc r="H81"/>
  </rcc>
  <rcc rId="170" sId="1" numFmtId="4">
    <oc r="I81">
      <v>7</v>
    </oc>
    <nc r="I81"/>
  </rcc>
  <rcc rId="171" sId="1" numFmtId="4">
    <oc r="J81">
      <v>8</v>
    </oc>
    <nc r="J81"/>
  </rcc>
  <rcc rId="172" sId="1" numFmtId="4">
    <oc r="D91">
      <v>16</v>
    </oc>
    <nc r="D91"/>
  </rcc>
  <rcc rId="173" sId="1" numFmtId="4">
    <oc r="E91">
      <v>8</v>
    </oc>
    <nc r="E91"/>
  </rcc>
  <rcc rId="174" sId="1" numFmtId="4">
    <oc r="F91">
      <v>2</v>
    </oc>
    <nc r="F91"/>
  </rcc>
  <rcc rId="175" sId="1" numFmtId="4">
    <oc r="H91">
      <v>5</v>
    </oc>
    <nc r="H91"/>
  </rcc>
  <rcc rId="176" sId="1" numFmtId="4">
    <oc r="I91">
      <v>7</v>
    </oc>
    <nc r="I91"/>
  </rcc>
  <rcc rId="177" sId="1" numFmtId="4">
    <oc r="J91">
      <v>8</v>
    </oc>
    <nc r="J91"/>
  </rcc>
  <rcc rId="178" sId="1" numFmtId="4">
    <oc r="D101">
      <v>6</v>
    </oc>
    <nc r="D101"/>
  </rcc>
  <rcc rId="179" sId="1" numFmtId="4">
    <oc r="E101">
      <v>4</v>
    </oc>
    <nc r="E101"/>
  </rcc>
  <rcc rId="180" sId="1" numFmtId="4">
    <oc r="F101">
      <v>2</v>
    </oc>
    <nc r="F101"/>
  </rcc>
  <rcc rId="181" sId="1" numFmtId="4">
    <oc r="H101">
      <v>6</v>
    </oc>
    <nc r="H101"/>
  </rcc>
  <rcc rId="182" sId="1" numFmtId="4">
    <oc r="I101">
      <v>4</v>
    </oc>
    <nc r="I101"/>
  </rcc>
  <rcc rId="183" sId="1" numFmtId="4">
    <oc r="J101">
      <v>2</v>
    </oc>
    <nc r="J101"/>
  </rcc>
  <rcc rId="184" sId="1" numFmtId="4">
    <oc r="D109">
      <v>4</v>
    </oc>
    <nc r="D109"/>
  </rcc>
  <rcc rId="185" sId="1" numFmtId="4">
    <oc r="E109">
      <v>3</v>
    </oc>
    <nc r="E109"/>
  </rcc>
  <rcc rId="186" sId="1" numFmtId="4">
    <oc r="F109">
      <v>2</v>
    </oc>
    <nc r="F109"/>
  </rcc>
  <rcc rId="187" sId="1" numFmtId="4">
    <oc r="H109">
      <v>3</v>
    </oc>
    <nc r="H109"/>
  </rcc>
  <rcc rId="188" sId="1" numFmtId="4">
    <oc r="I109">
      <v>3</v>
    </oc>
    <nc r="I109"/>
  </rcc>
  <rcc rId="189" sId="1" numFmtId="4">
    <oc r="J109">
      <v>3</v>
    </oc>
    <nc r="J109"/>
  </rcc>
  <rcc rId="190" sId="1" numFmtId="4">
    <oc r="D117">
      <v>3</v>
    </oc>
    <nc r="D117"/>
  </rcc>
  <rcc rId="191" sId="1" numFmtId="4">
    <oc r="E117">
      <v>2</v>
    </oc>
    <nc r="E117"/>
  </rcc>
  <rcc rId="192" sId="1" numFmtId="4">
    <oc r="F117">
      <v>1</v>
    </oc>
    <nc r="F117"/>
  </rcc>
  <rcc rId="193" sId="1" numFmtId="4">
    <oc r="H117">
      <v>2</v>
    </oc>
    <nc r="H117"/>
  </rcc>
  <rcc rId="194" sId="1" numFmtId="4">
    <oc r="I117">
      <v>2</v>
    </oc>
    <nc r="I117"/>
  </rcc>
  <rcc rId="195" sId="1" numFmtId="4">
    <oc r="J117">
      <v>2</v>
    </oc>
    <nc r="J117"/>
  </rcc>
  <rcc rId="196" sId="1" numFmtId="4">
    <oc r="D125">
      <v>3</v>
    </oc>
    <nc r="D125"/>
  </rcc>
  <rcc rId="197" sId="1" numFmtId="4">
    <oc r="E125">
      <v>2</v>
    </oc>
    <nc r="E125"/>
  </rcc>
  <rcc rId="198" sId="1" numFmtId="4">
    <oc r="F125">
      <v>1</v>
    </oc>
    <nc r="F125"/>
  </rcc>
  <rcc rId="199" sId="1" numFmtId="4">
    <oc r="H125">
      <v>2</v>
    </oc>
    <nc r="H125"/>
  </rcc>
  <rcc rId="200" sId="1" numFmtId="4">
    <oc r="I125">
      <v>2</v>
    </oc>
    <nc r="I125"/>
  </rcc>
  <rcc rId="201" sId="1" numFmtId="4">
    <oc r="J125">
      <v>2</v>
    </oc>
    <nc r="J125"/>
  </rcc>
  <rcc rId="202" sId="1" numFmtId="4">
    <oc r="D133">
      <v>3</v>
    </oc>
    <nc r="D133"/>
  </rcc>
  <rcc rId="203" sId="1" numFmtId="4">
    <oc r="E133">
      <v>2</v>
    </oc>
    <nc r="E133"/>
  </rcc>
  <rcc rId="204" sId="1" numFmtId="4">
    <oc r="F133">
      <v>1</v>
    </oc>
    <nc r="F133"/>
  </rcc>
  <rcc rId="205" sId="1" numFmtId="4">
    <oc r="H133">
      <v>2</v>
    </oc>
    <nc r="H133"/>
  </rcc>
  <rcc rId="206" sId="1" numFmtId="4">
    <oc r="I133">
      <v>2</v>
    </oc>
    <nc r="I133"/>
  </rcc>
  <rcc rId="207" sId="1" numFmtId="4">
    <oc r="J133">
      <v>2</v>
    </oc>
    <nc r="J133"/>
  </rcc>
</revisions>
</file>

<file path=xl/revisions/revisionLog1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13:K14">
    <dxf>
      <fill>
        <patternFill>
          <bgColor theme="1" tint="0.499984740745262"/>
        </patternFill>
      </fill>
    </dxf>
  </rfmt>
  <rcc rId="208" sId="1">
    <oc r="B5" t="inlineStr">
      <is>
        <t>Ghidul Solicitantului. Condiții specifice de accesare a fondurilor în cadrul apelului de proiecte POR/AP/2016/3/3.1/A/1</t>
      </is>
    </oc>
    <nc r="B5" t="inlineStr">
      <is>
        <t>Ghidul Solicitantului. Condiții specifice de accesare a fondurilor în cadrul apelului de proiecte POR/2016/3/3.1/A/1</t>
      </is>
    </nc>
  </rcc>
  <rcv guid="{2D5B121A-697A-40F0-887B-B7213146DBAB}" action="delete"/>
  <rcv guid="{2D5B121A-697A-40F0-887B-B7213146DBAB}" action="add"/>
</revisions>
</file>

<file path=xl/revisions/revisionLog1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09" sId="1">
    <oc r="C175" t="inlineStr">
      <is>
        <t>Secretar</t>
      </is>
    </oc>
    <nc r="C175"/>
  </rcc>
  <rcc rId="210" sId="1">
    <oc r="C176" t="inlineStr">
      <is>
        <t>Nume,prenume:</t>
      </is>
    </oc>
    <nc r="C176"/>
  </rcc>
  <rcc rId="211" sId="1">
    <oc r="C177" t="inlineStr">
      <is>
        <t>Data:</t>
      </is>
    </oc>
    <nc r="C177"/>
  </rcc>
  <rcc rId="212" sId="1">
    <oc r="C178" t="inlineStr">
      <is>
        <t>Semnătura:</t>
      </is>
    </oc>
    <nc r="C178"/>
  </rcc>
  <rcc rId="213" sId="1">
    <oc r="C180" t="inlineStr">
      <is>
        <t>Preşedinte</t>
      </is>
    </oc>
    <nc r="C180"/>
  </rcc>
  <rcc rId="214" sId="1">
    <oc r="C181" t="inlineStr">
      <is>
        <t>Nume,prenume:</t>
      </is>
    </oc>
    <nc r="C181"/>
  </rcc>
  <rcc rId="215" sId="1">
    <oc r="C182" t="inlineStr">
      <is>
        <t>Data:</t>
      </is>
    </oc>
    <nc r="C182"/>
  </rcc>
  <rcc rId="216" sId="1">
    <oc r="C183" t="inlineStr">
      <is>
        <t>Semnătura:</t>
      </is>
    </oc>
    <nc r="C183"/>
  </rcc>
  <rcv guid="{2D5B121A-697A-40F0-887B-B7213146DBAB}" action="delete"/>
  <rcv guid="{2D5B121A-697A-40F0-887B-B7213146DBAB}" action="add"/>
</revisions>
</file>

<file path=xl/revisions/revisionLog1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7" sId="1">
    <oc r="B94" t="inlineStr">
      <is>
        <t>d. Devizul general şi devizele pe obiect respectă metodologia și structura în conformitate cu HG 28/2008, cu legislația în vigoare. Devizele estimative sunt clare, complete și realiste şi strâns corelate între ele şi cu piesele desenate</t>
      </is>
    </oc>
    <nc r="B94" t="inlineStr">
      <is>
        <t>c. Devizul general şi devizele pe obiect respectă metodologia și structura în conformitate cu HG 28/2008, cu legislația în vigoare. Devizele estimative sunt clare, complete și realiste şi strâns corelate între ele şi cu piesele desenate</t>
      </is>
    </nc>
  </rcc>
  <rcc rId="218" sId="1">
    <oc r="B95" t="inlineStr">
      <is>
        <t xml:space="preserve">e. Costurile au fost încadrate în preţurile unitare de referinţă pentru lucrări de intervenţie/activităţi eligibile prevăzute în standardul de cost aplicabil, respectiv alte documente relevante - dacă nu există standarde de cost. </t>
      </is>
    </oc>
    <nc r="B95" t="inlineStr">
      <is>
        <t xml:space="preserve">d. Costurile au fost încadrate în preţurile unitare de referinţă pentru lucrări de intervenţie/activităţi eligibile prevăzute în standardul de cost aplicabil, respectiv alte documente relevante - dacă nu există standarde de cost. </t>
      </is>
    </nc>
  </rcc>
  <rcc rId="219" sId="1">
    <oc r="B96" t="inlineStr">
      <is>
        <t>f. Datele sunt suficiente, corecte şi justificate.  Descrierea investiţiei din PT (după caz CU/AC) corespunde cu descrierile din formularul cererii de finanţare şi anexele la acestea.  
(În cazul în care la vizita la faţa locului se constată că situaţia existentă descrisă în cererea de finanţare şi anexele la aceasta  nu corespunde exact cu situaţia de la faţa locului, proiectul se va depuncta la acest criteriu cu 2 puncte)</t>
      </is>
    </oc>
    <nc r="B96" t="inlineStr">
      <is>
        <t>e. Datele sunt suficiente, corecte şi justificate.  Descrierea investiţiei din PT (după caz CU/AC) corespunde cu descrierile din formularul cererii de finanţare şi anexele la acestea.  
(În cazul în care la vizita la faţa locului se constată că situaţia existentă descrisă în cererea de finanţare şi anexele la aceasta  nu corespunde exact cu situaţia de la faţa locului, proiectul se va depuncta la acest criteriu cu 2 puncte)</t>
      </is>
    </nc>
  </rcc>
  <rcv guid="{2D5B121A-697A-40F0-887B-B7213146DBAB}" action="delete"/>
  <rcv guid="{2D5B121A-697A-40F0-887B-B7213146DBAB}" action="add"/>
</revisions>
</file>

<file path=xl/revisions/revisionLog2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0" sId="1">
    <oc r="B85" t="inlineStr">
      <is>
        <t>d. Devizul general şi devizele pe obiect respectă metodologia și structura în conformitate cu HG 28/2008, cu legislația în vigoare. Devizele estimative sunt clare, complete și realiste şi strâns corelate între ele şi cu piesele desenate</t>
      </is>
    </oc>
    <nc r="B85" t="inlineStr">
      <is>
        <t>d. Devizul general şi devizele pe obiect respectă metodologia și structura în conformitate cu HG 28/2008/ cu legislația în vigoare. Devizele estimative sunt clare, complete și realiste şi strâns corelate între ele şi cu piesele desenate</t>
      </is>
    </nc>
  </rcc>
  <rcc rId="221" sId="1">
    <oc r="B94" t="inlineStr">
      <is>
        <t>c. Devizul general şi devizele pe obiect respectă metodologia și structura în conformitate cu HG 28/2008, cu legislația în vigoare. Devizele estimative sunt clare, complete și realiste şi strâns corelate între ele şi cu piesele desenate</t>
      </is>
    </oc>
    <nc r="B94" t="inlineStr">
      <is>
        <t>c. Devizul general şi devizele pe obiect respectă metodologia și structura în conformitate cu HG 28/2008 / cu legislația în vigoare. Devizele estimative sunt clare, complete și realiste şi strâns corelate între ele şi cu piesele desenate</t>
      </is>
    </nc>
  </rcc>
</revisions>
</file>

<file path=xl/revisions/revisionLog2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2" sId="1">
    <oc r="B94" t="inlineStr">
      <is>
        <t>c. Devizul general şi devizele pe obiect respectă metodologia și structura în conformitate cu HG 28/2008 / cu legislația în vigoare. Devizele estimative sunt clare, complete și realiste şi strâns corelate între ele şi cu piesele desenate</t>
      </is>
    </oc>
    <nc r="B94" t="inlineStr">
      <is>
        <t>c. Devizul general şi devizele pe obiect respectă metodologia și structura în conformitate cu HG 28/2008 / legislația în vigoare. Devizele estimative sunt clare, complete și realiste şi strâns corelate între ele şi cu piesele desenate</t>
      </is>
    </nc>
  </rcc>
  <rcc rId="223" sId="1">
    <oc r="B85" t="inlineStr">
      <is>
        <t>d. Devizul general şi devizele pe obiect respectă metodologia și structura în conformitate cu HG 28/2008/ cu legislația în vigoare. Devizele estimative sunt clare, complete și realiste şi strâns corelate între ele şi cu piesele desenate</t>
      </is>
    </oc>
    <nc r="B85" t="inlineStr">
      <is>
        <t>d. Devizul general şi devizele pe obiect respectă metodologia și structura în conformitate cu HG 28/2008/ legislația în vigoare. Devizele estimative sunt clare, complete și realiste şi strâns corelate între ele şi cu piesele desenate</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94"/>
  <sheetViews>
    <sheetView tabSelected="1" topLeftCell="A82" zoomScaleNormal="100" workbookViewId="0">
      <selection activeCell="B85" sqref="B85"/>
    </sheetView>
  </sheetViews>
  <sheetFormatPr defaultColWidth="9.140625" defaultRowHeight="15" x14ac:dyDescent="0.35"/>
  <cols>
    <col min="1" max="1" width="6.42578125" style="18" customWidth="1"/>
    <col min="2" max="2" width="94" style="18" customWidth="1"/>
    <col min="3" max="3" width="8.28515625" style="20" bestFit="1" customWidth="1"/>
    <col min="4" max="6" width="10" style="18" bestFit="1" customWidth="1"/>
    <col min="7" max="7" width="7.140625" style="18" bestFit="1" customWidth="1"/>
    <col min="8" max="10" width="10" style="18" bestFit="1" customWidth="1"/>
    <col min="11" max="11" width="7.140625" style="18" bestFit="1" customWidth="1"/>
    <col min="12" max="12" width="8.5703125" style="18" customWidth="1"/>
    <col min="13" max="14" width="7.5703125" style="18" customWidth="1"/>
    <col min="15" max="17" width="7" style="18" customWidth="1"/>
    <col min="18" max="16384" width="9.140625" style="18"/>
  </cols>
  <sheetData>
    <row r="1" spans="1:11" x14ac:dyDescent="0.35">
      <c r="B1" s="19" t="s">
        <v>8</v>
      </c>
    </row>
    <row r="2" spans="1:11" x14ac:dyDescent="0.35">
      <c r="B2" s="19" t="s">
        <v>9</v>
      </c>
    </row>
    <row r="3" spans="1:11" ht="30" x14ac:dyDescent="0.35">
      <c r="B3" s="21" t="s">
        <v>10</v>
      </c>
    </row>
    <row r="4" spans="1:11" x14ac:dyDescent="0.35">
      <c r="B4" s="19" t="s">
        <v>11</v>
      </c>
    </row>
    <row r="5" spans="1:11" ht="30" x14ac:dyDescent="0.35">
      <c r="B5" s="22" t="s">
        <v>139</v>
      </c>
      <c r="D5" s="23"/>
      <c r="E5" s="23"/>
    </row>
    <row r="6" spans="1:11" x14ac:dyDescent="0.35">
      <c r="B6" s="24" t="s">
        <v>17</v>
      </c>
      <c r="C6" s="25"/>
      <c r="D6" s="23"/>
      <c r="E6" s="23"/>
    </row>
    <row r="7" spans="1:11" ht="229.5" customHeight="1" x14ac:dyDescent="0.35">
      <c r="B7" s="194" t="s">
        <v>137</v>
      </c>
      <c r="C7" s="26"/>
    </row>
    <row r="8" spans="1:11" ht="45" x14ac:dyDescent="0.35">
      <c r="B8" s="98" t="s">
        <v>96</v>
      </c>
    </row>
    <row r="9" spans="1:11" ht="15.75" thickBot="1" x14ac:dyDescent="0.4">
      <c r="B9" s="27" t="s">
        <v>77</v>
      </c>
      <c r="F9" s="26"/>
    </row>
    <row r="10" spans="1:11" ht="57" customHeight="1" thickBot="1" x14ac:dyDescent="0.4">
      <c r="D10" s="299" t="s">
        <v>40</v>
      </c>
      <c r="E10" s="300"/>
      <c r="F10" s="300"/>
      <c r="G10" s="301"/>
      <c r="H10" s="302" t="s">
        <v>41</v>
      </c>
      <c r="I10" s="300"/>
      <c r="J10" s="300"/>
      <c r="K10" s="303"/>
    </row>
    <row r="11" spans="1:11" ht="30.75" thickBot="1" x14ac:dyDescent="0.4">
      <c r="A11" s="342" t="s">
        <v>18</v>
      </c>
      <c r="B11" s="343"/>
      <c r="C11" s="343"/>
      <c r="D11" s="28" t="s">
        <v>33</v>
      </c>
      <c r="E11" s="29" t="s">
        <v>34</v>
      </c>
      <c r="F11" s="29" t="s">
        <v>35</v>
      </c>
      <c r="G11" s="30"/>
      <c r="H11" s="31" t="s">
        <v>33</v>
      </c>
      <c r="I11" s="29" t="s">
        <v>34</v>
      </c>
      <c r="J11" s="29" t="s">
        <v>35</v>
      </c>
      <c r="K11" s="32"/>
    </row>
    <row r="12" spans="1:11" ht="45.75" thickBot="1" x14ac:dyDescent="0.4">
      <c r="A12" s="65" t="s">
        <v>0</v>
      </c>
      <c r="B12" s="66" t="s">
        <v>1</v>
      </c>
      <c r="C12" s="67" t="s">
        <v>2</v>
      </c>
      <c r="D12" s="68" t="s">
        <v>36</v>
      </c>
      <c r="E12" s="69" t="s">
        <v>37</v>
      </c>
      <c r="F12" s="69" t="s">
        <v>38</v>
      </c>
      <c r="G12" s="70" t="s">
        <v>39</v>
      </c>
      <c r="H12" s="71" t="s">
        <v>36</v>
      </c>
      <c r="I12" s="69" t="s">
        <v>37</v>
      </c>
      <c r="J12" s="69" t="s">
        <v>38</v>
      </c>
      <c r="K12" s="72" t="s">
        <v>39</v>
      </c>
    </row>
    <row r="13" spans="1:11" x14ac:dyDescent="0.35">
      <c r="A13" s="356" t="s">
        <v>6</v>
      </c>
      <c r="B13" s="357"/>
      <c r="C13" s="355">
        <f>C15+C52+C62+C72</f>
        <v>100</v>
      </c>
      <c r="D13" s="304">
        <f>D15+D52+D62+D72</f>
        <v>0</v>
      </c>
      <c r="E13" s="304">
        <f>E15+E52+E62+E72</f>
        <v>0</v>
      </c>
      <c r="F13" s="304">
        <f>F15+F52+F62+F72</f>
        <v>0</v>
      </c>
      <c r="G13" s="310">
        <f>AVERAGE(D13:F14)</f>
        <v>0</v>
      </c>
      <c r="H13" s="304">
        <f>H15+H52+H62+H72</f>
        <v>0</v>
      </c>
      <c r="I13" s="304">
        <f>I15+I52+I62+I72</f>
        <v>0</v>
      </c>
      <c r="J13" s="304">
        <f>J15+J52+J62+J72</f>
        <v>0</v>
      </c>
      <c r="K13" s="310">
        <f>AVERAGE(H13:J14)</f>
        <v>0</v>
      </c>
    </row>
    <row r="14" spans="1:11" ht="15.75" thickBot="1" x14ac:dyDescent="0.4">
      <c r="A14" s="358"/>
      <c r="B14" s="359"/>
      <c r="C14" s="305"/>
      <c r="D14" s="305"/>
      <c r="E14" s="305"/>
      <c r="F14" s="305"/>
      <c r="G14" s="311"/>
      <c r="H14" s="305"/>
      <c r="I14" s="305"/>
      <c r="J14" s="305"/>
      <c r="K14" s="311"/>
    </row>
    <row r="15" spans="1:11" x14ac:dyDescent="0.35">
      <c r="A15" s="353">
        <v>1</v>
      </c>
      <c r="B15" s="363" t="s">
        <v>22</v>
      </c>
      <c r="C15" s="306">
        <f>C17+C25+C33+C43</f>
        <v>40</v>
      </c>
      <c r="D15" s="306">
        <f>D17+D25+D33+D43</f>
        <v>0</v>
      </c>
      <c r="E15" s="306">
        <f>E17+E25+E33+E43</f>
        <v>0</v>
      </c>
      <c r="F15" s="306">
        <f>F17+F25+F33+F43</f>
        <v>0</v>
      </c>
      <c r="G15" s="312">
        <f>AVERAGE(D15:F16)</f>
        <v>0</v>
      </c>
      <c r="H15" s="306">
        <f>H17+H25+H33+H43</f>
        <v>0</v>
      </c>
      <c r="I15" s="306">
        <f>J15+I25+I33+I43</f>
        <v>0</v>
      </c>
      <c r="J15" s="306">
        <f>J17+J25+J33+J43</f>
        <v>0</v>
      </c>
      <c r="K15" s="312">
        <f>AVERAGE(H15:J16)</f>
        <v>0</v>
      </c>
    </row>
    <row r="16" spans="1:11" ht="15.75" thickBot="1" x14ac:dyDescent="0.4">
      <c r="A16" s="354"/>
      <c r="B16" s="364"/>
      <c r="C16" s="307"/>
      <c r="D16" s="307"/>
      <c r="E16" s="307"/>
      <c r="F16" s="307"/>
      <c r="G16" s="313"/>
      <c r="H16" s="307"/>
      <c r="I16" s="307"/>
      <c r="J16" s="307"/>
      <c r="K16" s="313"/>
    </row>
    <row r="17" spans="1:11" x14ac:dyDescent="0.35">
      <c r="A17" s="344" t="s">
        <v>5</v>
      </c>
      <c r="B17" s="332" t="s">
        <v>124</v>
      </c>
      <c r="C17" s="361">
        <v>10</v>
      </c>
      <c r="D17" s="308"/>
      <c r="E17" s="308"/>
      <c r="F17" s="308"/>
      <c r="G17" s="312" t="e">
        <f>AVERAGE(D17:F18)</f>
        <v>#DIV/0!</v>
      </c>
      <c r="H17" s="308"/>
      <c r="I17" s="308"/>
      <c r="J17" s="308"/>
      <c r="K17" s="312" t="e">
        <f>AVERAGE(H17:J18)</f>
        <v>#DIV/0!</v>
      </c>
    </row>
    <row r="18" spans="1:11" ht="15.75" thickBot="1" x14ac:dyDescent="0.4">
      <c r="A18" s="345"/>
      <c r="B18" s="360"/>
      <c r="C18" s="362"/>
      <c r="D18" s="309"/>
      <c r="E18" s="309"/>
      <c r="F18" s="309"/>
      <c r="G18" s="314"/>
      <c r="H18" s="309"/>
      <c r="I18" s="309"/>
      <c r="J18" s="309"/>
      <c r="K18" s="314"/>
    </row>
    <row r="19" spans="1:11" ht="30.75" thickBot="1" x14ac:dyDescent="0.4">
      <c r="A19" s="350"/>
      <c r="B19" s="178" t="s">
        <v>116</v>
      </c>
      <c r="C19" s="33">
        <v>10</v>
      </c>
      <c r="D19" s="336"/>
      <c r="E19" s="241"/>
      <c r="F19" s="241"/>
      <c r="G19" s="241"/>
      <c r="H19" s="241"/>
      <c r="I19" s="241"/>
      <c r="J19" s="241"/>
      <c r="K19" s="242"/>
    </row>
    <row r="20" spans="1:11" ht="30.75" thickBot="1" x14ac:dyDescent="0.4">
      <c r="A20" s="351"/>
      <c r="B20" s="178" t="s">
        <v>80</v>
      </c>
      <c r="C20" s="33">
        <v>5</v>
      </c>
      <c r="D20" s="337"/>
      <c r="E20" s="244"/>
      <c r="F20" s="244"/>
      <c r="G20" s="244"/>
      <c r="H20" s="244"/>
      <c r="I20" s="244"/>
      <c r="J20" s="244"/>
      <c r="K20" s="245"/>
    </row>
    <row r="21" spans="1:11" ht="30.75" thickBot="1" x14ac:dyDescent="0.4">
      <c r="A21" s="351"/>
      <c r="B21" s="178" t="s">
        <v>23</v>
      </c>
      <c r="C21" s="33">
        <v>1</v>
      </c>
      <c r="D21" s="337"/>
      <c r="E21" s="244"/>
      <c r="F21" s="244"/>
      <c r="G21" s="244"/>
      <c r="H21" s="244"/>
      <c r="I21" s="244"/>
      <c r="J21" s="244"/>
      <c r="K21" s="245"/>
    </row>
    <row r="22" spans="1:11" x14ac:dyDescent="0.35">
      <c r="A22" s="351"/>
      <c r="B22" s="291" t="s">
        <v>30</v>
      </c>
      <c r="C22" s="292"/>
      <c r="D22" s="243"/>
      <c r="E22" s="244"/>
      <c r="F22" s="244"/>
      <c r="G22" s="244"/>
      <c r="H22" s="244"/>
      <c r="I22" s="244"/>
      <c r="J22" s="244"/>
      <c r="K22" s="245"/>
    </row>
    <row r="23" spans="1:11" x14ac:dyDescent="0.35">
      <c r="A23" s="351"/>
      <c r="B23" s="291" t="s">
        <v>31</v>
      </c>
      <c r="C23" s="292"/>
      <c r="D23" s="243"/>
      <c r="E23" s="244"/>
      <c r="F23" s="244"/>
      <c r="G23" s="244"/>
      <c r="H23" s="244"/>
      <c r="I23" s="244"/>
      <c r="J23" s="244"/>
      <c r="K23" s="245"/>
    </row>
    <row r="24" spans="1:11" ht="15.75" thickBot="1" x14ac:dyDescent="0.4">
      <c r="A24" s="352"/>
      <c r="B24" s="315" t="s">
        <v>32</v>
      </c>
      <c r="C24" s="316"/>
      <c r="D24" s="246"/>
      <c r="E24" s="247"/>
      <c r="F24" s="247"/>
      <c r="G24" s="247"/>
      <c r="H24" s="247"/>
      <c r="I24" s="247"/>
      <c r="J24" s="247"/>
      <c r="K24" s="248"/>
    </row>
    <row r="25" spans="1:11" x14ac:dyDescent="0.35">
      <c r="A25" s="346" t="s">
        <v>3</v>
      </c>
      <c r="B25" s="324" t="s">
        <v>14</v>
      </c>
      <c r="C25" s="348">
        <v>10</v>
      </c>
      <c r="D25" s="309"/>
      <c r="E25" s="309"/>
      <c r="F25" s="309"/>
      <c r="G25" s="367" t="e">
        <f>AVERAGE(D25:F26)</f>
        <v>#DIV/0!</v>
      </c>
      <c r="H25" s="309"/>
      <c r="I25" s="309"/>
      <c r="J25" s="309"/>
      <c r="K25" s="367" t="e">
        <f>AVERAGE(H25:J26)</f>
        <v>#DIV/0!</v>
      </c>
    </row>
    <row r="26" spans="1:11" ht="15.75" thickBot="1" x14ac:dyDescent="0.4">
      <c r="A26" s="347"/>
      <c r="B26" s="286"/>
      <c r="C26" s="349"/>
      <c r="D26" s="309"/>
      <c r="E26" s="309"/>
      <c r="F26" s="309"/>
      <c r="G26" s="314"/>
      <c r="H26" s="309"/>
      <c r="I26" s="309"/>
      <c r="J26" s="309"/>
      <c r="K26" s="314"/>
    </row>
    <row r="27" spans="1:11" ht="30.75" thickBot="1" x14ac:dyDescent="0.4">
      <c r="A27" s="249"/>
      <c r="B27" s="179" t="s">
        <v>26</v>
      </c>
      <c r="C27" s="34">
        <v>10</v>
      </c>
      <c r="D27" s="336"/>
      <c r="E27" s="241"/>
      <c r="F27" s="241"/>
      <c r="G27" s="241"/>
      <c r="H27" s="241"/>
      <c r="I27" s="241"/>
      <c r="J27" s="241"/>
      <c r="K27" s="242"/>
    </row>
    <row r="28" spans="1:11" ht="30.75" thickBot="1" x14ac:dyDescent="0.4">
      <c r="A28" s="250"/>
      <c r="B28" s="179" t="s">
        <v>25</v>
      </c>
      <c r="C28" s="34">
        <v>5</v>
      </c>
      <c r="D28" s="337"/>
      <c r="E28" s="244"/>
      <c r="F28" s="244"/>
      <c r="G28" s="244"/>
      <c r="H28" s="244"/>
      <c r="I28" s="244"/>
      <c r="J28" s="244"/>
      <c r="K28" s="245"/>
    </row>
    <row r="29" spans="1:11" ht="30.75" thickBot="1" x14ac:dyDescent="0.4">
      <c r="A29" s="250"/>
      <c r="B29" s="179" t="s">
        <v>24</v>
      </c>
      <c r="C29" s="34">
        <v>1</v>
      </c>
      <c r="D29" s="337"/>
      <c r="E29" s="244"/>
      <c r="F29" s="244"/>
      <c r="G29" s="244"/>
      <c r="H29" s="244"/>
      <c r="I29" s="244"/>
      <c r="J29" s="244"/>
      <c r="K29" s="245"/>
    </row>
    <row r="30" spans="1:11" x14ac:dyDescent="0.35">
      <c r="A30" s="250"/>
      <c r="B30" s="291" t="s">
        <v>30</v>
      </c>
      <c r="C30" s="292"/>
      <c r="D30" s="243"/>
      <c r="E30" s="244"/>
      <c r="F30" s="244"/>
      <c r="G30" s="244"/>
      <c r="H30" s="244"/>
      <c r="I30" s="244"/>
      <c r="J30" s="244"/>
      <c r="K30" s="245"/>
    </row>
    <row r="31" spans="1:11" x14ac:dyDescent="0.35">
      <c r="A31" s="250"/>
      <c r="B31" s="291" t="s">
        <v>31</v>
      </c>
      <c r="C31" s="292"/>
      <c r="D31" s="243"/>
      <c r="E31" s="244"/>
      <c r="F31" s="244"/>
      <c r="G31" s="244"/>
      <c r="H31" s="244"/>
      <c r="I31" s="244"/>
      <c r="J31" s="244"/>
      <c r="K31" s="245"/>
    </row>
    <row r="32" spans="1:11" ht="15.75" thickBot="1" x14ac:dyDescent="0.4">
      <c r="A32" s="290"/>
      <c r="B32" s="315" t="s">
        <v>32</v>
      </c>
      <c r="C32" s="316"/>
      <c r="D32" s="246"/>
      <c r="E32" s="247"/>
      <c r="F32" s="247"/>
      <c r="G32" s="247"/>
      <c r="H32" s="247"/>
      <c r="I32" s="247"/>
      <c r="J32" s="247"/>
      <c r="K32" s="248"/>
    </row>
    <row r="33" spans="1:11" x14ac:dyDescent="0.35">
      <c r="A33" s="346" t="s">
        <v>4</v>
      </c>
      <c r="B33" s="332" t="s">
        <v>15</v>
      </c>
      <c r="C33" s="348">
        <v>10</v>
      </c>
      <c r="D33" s="325"/>
      <c r="E33" s="325"/>
      <c r="F33" s="325"/>
      <c r="G33" s="327" t="e">
        <f>AVERAGE(D33:F34)</f>
        <v>#DIV/0!</v>
      </c>
      <c r="H33" s="325"/>
      <c r="I33" s="325"/>
      <c r="J33" s="325"/>
      <c r="K33" s="327" t="e">
        <f>AVERAGE(H33:J34)</f>
        <v>#DIV/0!</v>
      </c>
    </row>
    <row r="34" spans="1:11" ht="15.75" thickBot="1" x14ac:dyDescent="0.4">
      <c r="A34" s="347"/>
      <c r="B34" s="333"/>
      <c r="C34" s="349"/>
      <c r="D34" s="326"/>
      <c r="E34" s="326"/>
      <c r="F34" s="326"/>
      <c r="G34" s="328"/>
      <c r="H34" s="326"/>
      <c r="I34" s="326"/>
      <c r="J34" s="326"/>
      <c r="K34" s="328"/>
    </row>
    <row r="35" spans="1:11" x14ac:dyDescent="0.35">
      <c r="A35" s="249"/>
      <c r="B35" s="334" t="s">
        <v>81</v>
      </c>
      <c r="C35" s="329">
        <v>10</v>
      </c>
      <c r="D35" s="336"/>
      <c r="E35" s="241"/>
      <c r="F35" s="241"/>
      <c r="G35" s="241"/>
      <c r="H35" s="241"/>
      <c r="I35" s="241"/>
      <c r="J35" s="241"/>
      <c r="K35" s="242"/>
    </row>
    <row r="36" spans="1:11" ht="15.75" thickBot="1" x14ac:dyDescent="0.4">
      <c r="A36" s="250"/>
      <c r="B36" s="335"/>
      <c r="C36" s="330"/>
      <c r="D36" s="337"/>
      <c r="E36" s="244"/>
      <c r="F36" s="244"/>
      <c r="G36" s="244"/>
      <c r="H36" s="244"/>
      <c r="I36" s="244"/>
      <c r="J36" s="244"/>
      <c r="K36" s="245"/>
    </row>
    <row r="37" spans="1:11" x14ac:dyDescent="0.35">
      <c r="A37" s="250"/>
      <c r="B37" s="331" t="s">
        <v>82</v>
      </c>
      <c r="C37" s="329">
        <v>5</v>
      </c>
      <c r="D37" s="243"/>
      <c r="E37" s="244"/>
      <c r="F37" s="244"/>
      <c r="G37" s="244"/>
      <c r="H37" s="244"/>
      <c r="I37" s="244"/>
      <c r="J37" s="244"/>
      <c r="K37" s="245"/>
    </row>
    <row r="38" spans="1:11" ht="15.75" thickBot="1" x14ac:dyDescent="0.4">
      <c r="A38" s="250"/>
      <c r="B38" s="321"/>
      <c r="C38" s="330"/>
      <c r="D38" s="243"/>
      <c r="E38" s="244"/>
      <c r="F38" s="244"/>
      <c r="G38" s="244"/>
      <c r="H38" s="244"/>
      <c r="I38" s="244"/>
      <c r="J38" s="244"/>
      <c r="K38" s="245"/>
    </row>
    <row r="39" spans="1:11" ht="30.75" thickBot="1" x14ac:dyDescent="0.4">
      <c r="A39" s="250"/>
      <c r="B39" s="149" t="s">
        <v>83</v>
      </c>
      <c r="C39" s="35" t="s">
        <v>16</v>
      </c>
      <c r="D39" s="243"/>
      <c r="E39" s="244"/>
      <c r="F39" s="244"/>
      <c r="G39" s="244"/>
      <c r="H39" s="244"/>
      <c r="I39" s="244"/>
      <c r="J39" s="244"/>
      <c r="K39" s="245"/>
    </row>
    <row r="40" spans="1:11" x14ac:dyDescent="0.35">
      <c r="A40" s="250"/>
      <c r="B40" s="291" t="s">
        <v>30</v>
      </c>
      <c r="C40" s="292"/>
      <c r="D40" s="243"/>
      <c r="E40" s="244"/>
      <c r="F40" s="244"/>
      <c r="G40" s="244"/>
      <c r="H40" s="244"/>
      <c r="I40" s="244"/>
      <c r="J40" s="244"/>
      <c r="K40" s="245"/>
    </row>
    <row r="41" spans="1:11" x14ac:dyDescent="0.35">
      <c r="A41" s="250"/>
      <c r="B41" s="291" t="s">
        <v>31</v>
      </c>
      <c r="C41" s="292"/>
      <c r="D41" s="243"/>
      <c r="E41" s="244"/>
      <c r="F41" s="244"/>
      <c r="G41" s="244"/>
      <c r="H41" s="244"/>
      <c r="I41" s="244"/>
      <c r="J41" s="244"/>
      <c r="K41" s="245"/>
    </row>
    <row r="42" spans="1:11" ht="15.75" thickBot="1" x14ac:dyDescent="0.4">
      <c r="A42" s="250"/>
      <c r="B42" s="315" t="s">
        <v>32</v>
      </c>
      <c r="C42" s="316"/>
      <c r="D42" s="246"/>
      <c r="E42" s="247"/>
      <c r="F42" s="247"/>
      <c r="G42" s="247"/>
      <c r="H42" s="247"/>
      <c r="I42" s="247"/>
      <c r="J42" s="247"/>
      <c r="K42" s="248"/>
    </row>
    <row r="43" spans="1:11" ht="15.75" thickBot="1" x14ac:dyDescent="0.4">
      <c r="A43" s="17" t="s">
        <v>21</v>
      </c>
      <c r="B43" s="36" t="s">
        <v>20</v>
      </c>
      <c r="C43" s="37">
        <v>10</v>
      </c>
      <c r="D43" s="38"/>
      <c r="E43" s="38"/>
      <c r="F43" s="38"/>
      <c r="G43" s="61" t="e">
        <f>AVERAGE(D43:F43)</f>
        <v>#DIV/0!</v>
      </c>
      <c r="H43" s="38"/>
      <c r="I43" s="38"/>
      <c r="J43" s="38"/>
      <c r="K43" s="61" t="e">
        <f>AVERAGE(H43:J43)</f>
        <v>#DIV/0!</v>
      </c>
    </row>
    <row r="44" spans="1:11" ht="15.75" thickBot="1" x14ac:dyDescent="0.4">
      <c r="A44" s="249"/>
      <c r="B44" s="339" t="s">
        <v>84</v>
      </c>
      <c r="C44" s="340"/>
      <c r="D44" s="340"/>
      <c r="E44" s="340"/>
      <c r="F44" s="340"/>
      <c r="G44" s="340"/>
      <c r="H44" s="340"/>
      <c r="I44" s="340"/>
      <c r="J44" s="340"/>
      <c r="K44" s="341"/>
    </row>
    <row r="45" spans="1:11" ht="15.75" thickBot="1" x14ac:dyDescent="0.4">
      <c r="A45" s="250"/>
      <c r="B45" s="179" t="s">
        <v>12</v>
      </c>
      <c r="C45" s="39">
        <v>10</v>
      </c>
      <c r="D45" s="338"/>
      <c r="E45" s="241"/>
      <c r="F45" s="241"/>
      <c r="G45" s="241"/>
      <c r="H45" s="241"/>
      <c r="I45" s="241"/>
      <c r="J45" s="241"/>
      <c r="K45" s="242"/>
    </row>
    <row r="46" spans="1:11" ht="15.75" thickBot="1" x14ac:dyDescent="0.4">
      <c r="A46" s="250"/>
      <c r="B46" s="179" t="s">
        <v>130</v>
      </c>
      <c r="C46" s="15">
        <v>8</v>
      </c>
      <c r="D46" s="243"/>
      <c r="E46" s="244"/>
      <c r="F46" s="244"/>
      <c r="G46" s="244"/>
      <c r="H46" s="244"/>
      <c r="I46" s="244"/>
      <c r="J46" s="244"/>
      <c r="K46" s="245"/>
    </row>
    <row r="47" spans="1:11" ht="15.75" thickBot="1" x14ac:dyDescent="0.4">
      <c r="A47" s="250"/>
      <c r="B47" s="179" t="s">
        <v>131</v>
      </c>
      <c r="C47" s="15">
        <v>4</v>
      </c>
      <c r="D47" s="243"/>
      <c r="E47" s="244"/>
      <c r="F47" s="244"/>
      <c r="G47" s="244"/>
      <c r="H47" s="244"/>
      <c r="I47" s="244"/>
      <c r="J47" s="244"/>
      <c r="K47" s="245"/>
    </row>
    <row r="48" spans="1:11" ht="15.75" thickBot="1" x14ac:dyDescent="0.4">
      <c r="A48" s="250"/>
      <c r="B48" s="179" t="s">
        <v>132</v>
      </c>
      <c r="C48" s="15">
        <v>1</v>
      </c>
      <c r="D48" s="243"/>
      <c r="E48" s="244"/>
      <c r="F48" s="244"/>
      <c r="G48" s="244"/>
      <c r="H48" s="244"/>
      <c r="I48" s="244"/>
      <c r="J48" s="244"/>
      <c r="K48" s="245"/>
    </row>
    <row r="49" spans="1:13" x14ac:dyDescent="0.35">
      <c r="A49" s="250"/>
      <c r="B49" s="291" t="s">
        <v>30</v>
      </c>
      <c r="C49" s="292"/>
      <c r="D49" s="243"/>
      <c r="E49" s="244"/>
      <c r="F49" s="244"/>
      <c r="G49" s="244"/>
      <c r="H49" s="244"/>
      <c r="I49" s="244"/>
      <c r="J49" s="244"/>
      <c r="K49" s="245"/>
    </row>
    <row r="50" spans="1:13" x14ac:dyDescent="0.35">
      <c r="A50" s="250"/>
      <c r="B50" s="291" t="s">
        <v>31</v>
      </c>
      <c r="C50" s="292"/>
      <c r="D50" s="243"/>
      <c r="E50" s="244"/>
      <c r="F50" s="244"/>
      <c r="G50" s="244"/>
      <c r="H50" s="244"/>
      <c r="I50" s="244"/>
      <c r="J50" s="244"/>
      <c r="K50" s="245"/>
    </row>
    <row r="51" spans="1:13" ht="15.75" thickBot="1" x14ac:dyDescent="0.4">
      <c r="A51" s="250"/>
      <c r="B51" s="315" t="s">
        <v>32</v>
      </c>
      <c r="C51" s="316"/>
      <c r="D51" s="243"/>
      <c r="E51" s="244"/>
      <c r="F51" s="244"/>
      <c r="G51" s="244"/>
      <c r="H51" s="244"/>
      <c r="I51" s="244"/>
      <c r="J51" s="244"/>
      <c r="K51" s="245"/>
    </row>
    <row r="52" spans="1:13" ht="15.75" thickBot="1" x14ac:dyDescent="0.4">
      <c r="A52" s="40">
        <v>2</v>
      </c>
      <c r="B52" s="40" t="s">
        <v>75</v>
      </c>
      <c r="C52" s="41">
        <f>SUM(C53:C57)</f>
        <v>17</v>
      </c>
      <c r="D52" s="151"/>
      <c r="E52" s="151"/>
      <c r="F52" s="151"/>
      <c r="G52" s="61" t="e">
        <f>AVERAGE(D52:F52)</f>
        <v>#DIV/0!</v>
      </c>
      <c r="H52" s="151"/>
      <c r="I52" s="151"/>
      <c r="J52" s="151"/>
      <c r="K52" s="61" t="e">
        <f>AVERAGE(H52:J52)</f>
        <v>#DIV/0!</v>
      </c>
    </row>
    <row r="53" spans="1:13" ht="15.75" x14ac:dyDescent="0.35">
      <c r="A53" s="368"/>
      <c r="B53" s="320" t="s">
        <v>134</v>
      </c>
      <c r="C53" s="322">
        <v>10</v>
      </c>
      <c r="D53" s="379"/>
      <c r="E53" s="365"/>
      <c r="F53" s="365"/>
      <c r="G53" s="200"/>
      <c r="H53" s="379"/>
      <c r="I53" s="365"/>
      <c r="J53" s="365"/>
      <c r="K53" s="197"/>
      <c r="M53" s="196"/>
    </row>
    <row r="54" spans="1:13" ht="15.75" customHeight="1" thickBot="1" x14ac:dyDescent="0.4">
      <c r="A54" s="368"/>
      <c r="B54" s="321"/>
      <c r="C54" s="323"/>
      <c r="D54" s="380"/>
      <c r="E54" s="366"/>
      <c r="F54" s="366"/>
      <c r="G54" s="202"/>
      <c r="H54" s="380"/>
      <c r="I54" s="366"/>
      <c r="J54" s="366"/>
      <c r="K54" s="198"/>
    </row>
    <row r="55" spans="1:13" ht="30.75" thickBot="1" x14ac:dyDescent="0.4">
      <c r="A55" s="368"/>
      <c r="B55" s="149" t="s">
        <v>138</v>
      </c>
      <c r="C55" s="42">
        <v>5</v>
      </c>
      <c r="D55" s="162"/>
      <c r="E55" s="163"/>
      <c r="F55" s="163"/>
      <c r="G55" s="202"/>
      <c r="H55" s="162"/>
      <c r="I55" s="163"/>
      <c r="J55" s="163"/>
      <c r="K55" s="198"/>
    </row>
    <row r="56" spans="1:13" ht="30.75" thickBot="1" x14ac:dyDescent="0.4">
      <c r="A56" s="368"/>
      <c r="B56" s="149" t="s">
        <v>70</v>
      </c>
      <c r="C56" s="43">
        <v>2</v>
      </c>
      <c r="D56" s="162"/>
      <c r="E56" s="163"/>
      <c r="F56" s="163"/>
      <c r="G56" s="202"/>
      <c r="H56" s="162"/>
      <c r="I56" s="163"/>
      <c r="J56" s="163"/>
      <c r="K56" s="198"/>
    </row>
    <row r="57" spans="1:13" ht="30.75" thickBot="1" x14ac:dyDescent="0.4">
      <c r="A57" s="369"/>
      <c r="B57" s="149" t="s">
        <v>76</v>
      </c>
      <c r="C57" s="44">
        <v>0</v>
      </c>
      <c r="D57" s="164"/>
      <c r="E57" s="165"/>
      <c r="F57" s="165"/>
      <c r="G57" s="201"/>
      <c r="H57" s="164"/>
      <c r="I57" s="165"/>
      <c r="J57" s="165"/>
      <c r="K57" s="199"/>
    </row>
    <row r="58" spans="1:13" ht="15" customHeight="1" thickBot="1" x14ac:dyDescent="0.4">
      <c r="A58" s="9"/>
      <c r="B58" s="317" t="s">
        <v>7</v>
      </c>
      <c r="C58" s="319"/>
      <c r="D58" s="336"/>
      <c r="E58" s="370"/>
      <c r="F58" s="370"/>
      <c r="G58" s="370"/>
      <c r="H58" s="370"/>
      <c r="I58" s="370"/>
      <c r="J58" s="370"/>
      <c r="K58" s="371"/>
    </row>
    <row r="59" spans="1:13" ht="14.45" customHeight="1" x14ac:dyDescent="0.35">
      <c r="A59" s="232"/>
      <c r="B59" s="291" t="s">
        <v>30</v>
      </c>
      <c r="C59" s="292"/>
      <c r="D59" s="372"/>
      <c r="E59" s="373"/>
      <c r="F59" s="373"/>
      <c r="G59" s="373"/>
      <c r="H59" s="373"/>
      <c r="I59" s="373"/>
      <c r="J59" s="373"/>
      <c r="K59" s="374"/>
    </row>
    <row r="60" spans="1:13" ht="14.45" customHeight="1" x14ac:dyDescent="0.35">
      <c r="A60" s="250"/>
      <c r="B60" s="291" t="s">
        <v>31</v>
      </c>
      <c r="C60" s="292"/>
      <c r="D60" s="372"/>
      <c r="E60" s="373"/>
      <c r="F60" s="373"/>
      <c r="G60" s="373"/>
      <c r="H60" s="373"/>
      <c r="I60" s="373"/>
      <c r="J60" s="373"/>
      <c r="K60" s="374"/>
    </row>
    <row r="61" spans="1:13" ht="15" customHeight="1" thickBot="1" x14ac:dyDescent="0.4">
      <c r="A61" s="290"/>
      <c r="B61" s="315" t="s">
        <v>32</v>
      </c>
      <c r="C61" s="316"/>
      <c r="D61" s="375"/>
      <c r="E61" s="376"/>
      <c r="F61" s="376"/>
      <c r="G61" s="376"/>
      <c r="H61" s="376"/>
      <c r="I61" s="376"/>
      <c r="J61" s="376"/>
      <c r="K61" s="377"/>
    </row>
    <row r="62" spans="1:13" ht="30.75" thickBot="1" x14ac:dyDescent="0.4">
      <c r="A62" s="45">
        <v>3</v>
      </c>
      <c r="B62" s="46" t="s">
        <v>28</v>
      </c>
      <c r="C62" s="12">
        <f>C63+C64+C65+C66+C67</f>
        <v>5</v>
      </c>
      <c r="D62" s="86"/>
      <c r="E62" s="86"/>
      <c r="F62" s="86"/>
      <c r="G62" s="61" t="e">
        <f>AVERAGE(D62:F62)</f>
        <v>#DIV/0!</v>
      </c>
      <c r="H62" s="86"/>
      <c r="I62" s="86"/>
      <c r="J62" s="86"/>
      <c r="K62" s="147" t="e">
        <f>AVERAGE(H62:J62)</f>
        <v>#DIV/0!</v>
      </c>
    </row>
    <row r="63" spans="1:13" ht="30.75" thickBot="1" x14ac:dyDescent="0.4">
      <c r="A63" s="232"/>
      <c r="B63" s="149" t="s">
        <v>78</v>
      </c>
      <c r="C63" s="152">
        <v>1</v>
      </c>
      <c r="D63" s="166"/>
      <c r="E63" s="167"/>
      <c r="F63" s="167"/>
      <c r="G63" s="200"/>
      <c r="H63" s="166"/>
      <c r="I63" s="167"/>
      <c r="J63" s="167"/>
      <c r="K63" s="197"/>
    </row>
    <row r="64" spans="1:13" ht="30.75" thickBot="1" x14ac:dyDescent="0.4">
      <c r="A64" s="233"/>
      <c r="B64" s="149" t="s">
        <v>85</v>
      </c>
      <c r="C64" s="152">
        <v>1</v>
      </c>
      <c r="D64" s="168"/>
      <c r="E64" s="169"/>
      <c r="F64" s="169"/>
      <c r="G64" s="202"/>
      <c r="H64" s="168"/>
      <c r="I64" s="169"/>
      <c r="J64" s="169"/>
      <c r="K64" s="198"/>
    </row>
    <row r="65" spans="1:17" s="23" customFormat="1" ht="90.75" thickBot="1" x14ac:dyDescent="0.4">
      <c r="A65" s="286"/>
      <c r="B65" s="149" t="s">
        <v>79</v>
      </c>
      <c r="C65" s="43">
        <v>2</v>
      </c>
      <c r="D65" s="168"/>
      <c r="E65" s="169"/>
      <c r="F65" s="169"/>
      <c r="G65" s="202"/>
      <c r="H65" s="168"/>
      <c r="I65" s="169"/>
      <c r="J65" s="169"/>
      <c r="K65" s="198"/>
    </row>
    <row r="66" spans="1:17" ht="60.75" thickBot="1" x14ac:dyDescent="0.4">
      <c r="A66" s="92"/>
      <c r="B66" s="150" t="s">
        <v>126</v>
      </c>
      <c r="C66" s="43">
        <v>1</v>
      </c>
      <c r="D66" s="168"/>
      <c r="E66" s="169"/>
      <c r="F66" s="169"/>
      <c r="G66" s="202"/>
      <c r="H66" s="168"/>
      <c r="I66" s="169"/>
      <c r="J66" s="169"/>
      <c r="K66" s="198"/>
    </row>
    <row r="67" spans="1:17" ht="15.75" thickBot="1" x14ac:dyDescent="0.4">
      <c r="A67" s="48"/>
      <c r="B67" s="150" t="s">
        <v>127</v>
      </c>
      <c r="C67" s="43">
        <v>0</v>
      </c>
      <c r="D67" s="170"/>
      <c r="E67" s="171"/>
      <c r="F67" s="171"/>
      <c r="G67" s="201"/>
      <c r="H67" s="170"/>
      <c r="I67" s="171"/>
      <c r="J67" s="171"/>
      <c r="K67" s="199"/>
    </row>
    <row r="68" spans="1:17" ht="15" customHeight="1" thickBot="1" x14ac:dyDescent="0.4">
      <c r="A68" s="9"/>
      <c r="B68" s="317" t="s">
        <v>7</v>
      </c>
      <c r="C68" s="319"/>
      <c r="D68" s="203"/>
      <c r="E68" s="204"/>
      <c r="F68" s="204"/>
      <c r="G68" s="204"/>
      <c r="H68" s="204"/>
      <c r="I68" s="204"/>
      <c r="J68" s="204"/>
      <c r="K68" s="205"/>
    </row>
    <row r="69" spans="1:17" ht="14.45" customHeight="1" x14ac:dyDescent="0.35">
      <c r="A69" s="49"/>
      <c r="B69" s="291" t="s">
        <v>30</v>
      </c>
      <c r="C69" s="292"/>
      <c r="D69" s="206"/>
      <c r="E69" s="207"/>
      <c r="F69" s="207"/>
      <c r="G69" s="207"/>
      <c r="H69" s="207"/>
      <c r="I69" s="207"/>
      <c r="J69" s="207"/>
      <c r="K69" s="208"/>
    </row>
    <row r="70" spans="1:17" ht="14.45" customHeight="1" x14ac:dyDescent="0.35">
      <c r="A70" s="49"/>
      <c r="B70" s="291" t="s">
        <v>31</v>
      </c>
      <c r="C70" s="292"/>
      <c r="D70" s="206"/>
      <c r="E70" s="207"/>
      <c r="F70" s="207"/>
      <c r="G70" s="207"/>
      <c r="H70" s="207"/>
      <c r="I70" s="207"/>
      <c r="J70" s="207"/>
      <c r="K70" s="208"/>
    </row>
    <row r="71" spans="1:17" ht="15" customHeight="1" thickBot="1" x14ac:dyDescent="0.4">
      <c r="A71" s="49"/>
      <c r="B71" s="315" t="s">
        <v>32</v>
      </c>
      <c r="C71" s="316"/>
      <c r="D71" s="209"/>
      <c r="E71" s="210"/>
      <c r="F71" s="210"/>
      <c r="G71" s="210"/>
      <c r="H71" s="210"/>
      <c r="I71" s="210"/>
      <c r="J71" s="210"/>
      <c r="K71" s="211"/>
    </row>
    <row r="72" spans="1:17" ht="15.75" thickBot="1" x14ac:dyDescent="0.4">
      <c r="A72" s="11">
        <v>4</v>
      </c>
      <c r="B72" s="180" t="s">
        <v>29</v>
      </c>
      <c r="C72" s="47">
        <f>C73+C81+C101+C109+C116</f>
        <v>38</v>
      </c>
      <c r="D72" s="47">
        <f>D73+D81+D91+D101+D109+D116</f>
        <v>0</v>
      </c>
      <c r="E72" s="47">
        <f>E73+E81+E91+E101+E109+E116</f>
        <v>0</v>
      </c>
      <c r="F72" s="47">
        <f>F73+F81+F91+F101+F109+F116</f>
        <v>0</v>
      </c>
      <c r="G72" s="89">
        <f>AVERAGE(D72:F72)</f>
        <v>0</v>
      </c>
      <c r="H72" s="47">
        <f>H73+H81+H91+H101+H109+H116</f>
        <v>0</v>
      </c>
      <c r="I72" s="47">
        <f>I73+I81+I91+I101+I109+I116</f>
        <v>0</v>
      </c>
      <c r="J72" s="47">
        <f>J73+J81+J91+J101+J109+J116</f>
        <v>0</v>
      </c>
      <c r="K72" s="89">
        <f>AVERAGE(H72:J72)</f>
        <v>0</v>
      </c>
    </row>
    <row r="73" spans="1:17" ht="30.75" thickBot="1" x14ac:dyDescent="0.4">
      <c r="A73" s="94" t="s">
        <v>54</v>
      </c>
      <c r="B73" s="180" t="s">
        <v>95</v>
      </c>
      <c r="C73" s="47">
        <f>C74+C75</f>
        <v>3</v>
      </c>
      <c r="D73" s="86"/>
      <c r="E73" s="86"/>
      <c r="F73" s="86"/>
      <c r="G73" s="86" t="e">
        <f>AVERAGE(D73:F73)</f>
        <v>#DIV/0!</v>
      </c>
      <c r="H73" s="86"/>
      <c r="I73" s="86"/>
      <c r="J73" s="86"/>
      <c r="K73" s="86" t="e">
        <f>AVERAGE(H73:J73)</f>
        <v>#DIV/0!</v>
      </c>
    </row>
    <row r="74" spans="1:17" ht="30.75" thickBot="1" x14ac:dyDescent="0.4">
      <c r="A74" s="95"/>
      <c r="B74" s="181" t="s">
        <v>120</v>
      </c>
      <c r="C74" s="191">
        <v>2</v>
      </c>
      <c r="D74" s="172"/>
      <c r="E74" s="173"/>
      <c r="F74" s="173"/>
      <c r="G74" s="200"/>
      <c r="H74" s="172"/>
      <c r="I74" s="173"/>
      <c r="J74" s="173"/>
      <c r="K74" s="197"/>
    </row>
    <row r="75" spans="1:17" ht="30.75" thickBot="1" x14ac:dyDescent="0.4">
      <c r="A75" s="96"/>
      <c r="B75" s="181" t="s">
        <v>86</v>
      </c>
      <c r="C75" s="191">
        <v>1</v>
      </c>
      <c r="D75" s="174"/>
      <c r="E75" s="175"/>
      <c r="F75" s="175"/>
      <c r="G75" s="201"/>
      <c r="H75" s="174"/>
      <c r="I75" s="175"/>
      <c r="J75" s="175"/>
      <c r="K75" s="199"/>
    </row>
    <row r="76" spans="1:17" ht="15.75" thickBot="1" x14ac:dyDescent="0.4">
      <c r="A76" s="9"/>
      <c r="B76" s="263" t="s">
        <v>7</v>
      </c>
      <c r="C76" s="378"/>
      <c r="D76" s="81"/>
      <c r="E76" s="82"/>
      <c r="F76" s="82"/>
      <c r="G76" s="82"/>
      <c r="H76" s="82"/>
      <c r="I76" s="82"/>
      <c r="J76" s="82"/>
      <c r="K76" s="83"/>
      <c r="L76" s="56"/>
      <c r="M76" s="56"/>
      <c r="N76" s="56"/>
      <c r="O76" s="56"/>
      <c r="P76" s="56"/>
      <c r="Q76" s="56"/>
    </row>
    <row r="77" spans="1:17" x14ac:dyDescent="0.35">
      <c r="A77" s="249"/>
      <c r="B77" s="234" t="s">
        <v>30</v>
      </c>
      <c r="C77" s="235"/>
      <c r="D77" s="81"/>
      <c r="E77" s="82"/>
      <c r="F77" s="82"/>
      <c r="G77" s="82"/>
      <c r="H77" s="82"/>
      <c r="I77" s="82"/>
      <c r="J77" s="82"/>
      <c r="K77" s="83"/>
    </row>
    <row r="78" spans="1:17" x14ac:dyDescent="0.35">
      <c r="A78" s="250"/>
      <c r="B78" s="234" t="s">
        <v>31</v>
      </c>
      <c r="C78" s="235"/>
      <c r="D78" s="81"/>
      <c r="E78" s="82"/>
      <c r="F78" s="82"/>
      <c r="G78" s="82"/>
      <c r="H78" s="82"/>
      <c r="I78" s="82"/>
      <c r="J78" s="82"/>
      <c r="K78" s="83"/>
    </row>
    <row r="79" spans="1:17" ht="15.75" thickBot="1" x14ac:dyDescent="0.4">
      <c r="A79" s="250"/>
      <c r="B79" s="265" t="s">
        <v>32</v>
      </c>
      <c r="C79" s="266"/>
      <c r="D79" s="81"/>
      <c r="E79" s="82"/>
      <c r="F79" s="82"/>
      <c r="G79" s="82"/>
      <c r="H79" s="82"/>
      <c r="I79" s="82"/>
      <c r="J79" s="82"/>
      <c r="K79" s="83"/>
    </row>
    <row r="80" spans="1:17" ht="15" customHeight="1" thickBot="1" x14ac:dyDescent="0.4">
      <c r="A80" s="260" t="s">
        <v>129</v>
      </c>
      <c r="B80" s="261"/>
      <c r="C80" s="261"/>
      <c r="D80" s="261"/>
      <c r="E80" s="261"/>
      <c r="F80" s="261"/>
      <c r="G80" s="261"/>
      <c r="H80" s="261"/>
      <c r="I80" s="261"/>
      <c r="J80" s="261"/>
      <c r="K80" s="262"/>
    </row>
    <row r="81" spans="1:17" ht="15.75" thickBot="1" x14ac:dyDescent="0.4">
      <c r="A81" s="91" t="s">
        <v>87</v>
      </c>
      <c r="B81" s="183" t="s">
        <v>121</v>
      </c>
      <c r="C81" s="60">
        <f>SUM(C82:C86)</f>
        <v>16</v>
      </c>
      <c r="D81" s="86"/>
      <c r="E81" s="86"/>
      <c r="F81" s="86"/>
      <c r="G81" s="88" t="e">
        <f>AVERAGE(D81:F81)</f>
        <v>#DIV/0!</v>
      </c>
      <c r="H81" s="86"/>
      <c r="I81" s="86"/>
      <c r="J81" s="86"/>
      <c r="K81" s="88" t="e">
        <f>AVERAGE(H81:J81)</f>
        <v>#DIV/0!</v>
      </c>
      <c r="L81" s="57"/>
      <c r="M81" s="57"/>
      <c r="N81" s="57"/>
      <c r="O81" s="57"/>
      <c r="P81" s="57"/>
      <c r="Q81" s="57"/>
    </row>
    <row r="82" spans="1:17" ht="60.75" thickBot="1" x14ac:dyDescent="0.4">
      <c r="A82" s="232"/>
      <c r="B82" s="181" t="s">
        <v>72</v>
      </c>
      <c r="C82" s="84">
        <v>5</v>
      </c>
      <c r="D82" s="172"/>
      <c r="E82" s="173"/>
      <c r="F82" s="173"/>
      <c r="G82" s="200"/>
      <c r="H82" s="172"/>
      <c r="I82" s="173"/>
      <c r="J82" s="173"/>
      <c r="K82" s="197"/>
      <c r="L82" s="58"/>
      <c r="M82" s="58"/>
      <c r="N82" s="58"/>
      <c r="O82" s="58"/>
      <c r="P82" s="58"/>
      <c r="Q82" s="58"/>
    </row>
    <row r="83" spans="1:17" ht="45.75" thickBot="1" x14ac:dyDescent="0.4">
      <c r="A83" s="233"/>
      <c r="B83" s="149" t="s">
        <v>13</v>
      </c>
      <c r="C83" s="85">
        <v>3</v>
      </c>
      <c r="D83" s="176"/>
      <c r="E83" s="177"/>
      <c r="F83" s="177"/>
      <c r="G83" s="202"/>
      <c r="H83" s="176"/>
      <c r="I83" s="177"/>
      <c r="J83" s="177"/>
      <c r="K83" s="198"/>
      <c r="L83" s="58"/>
      <c r="M83" s="58"/>
      <c r="N83" s="58"/>
      <c r="O83" s="58"/>
      <c r="P83" s="58"/>
      <c r="Q83" s="58"/>
    </row>
    <row r="84" spans="1:17" ht="30.75" thickBot="1" x14ac:dyDescent="0.4">
      <c r="A84" s="233"/>
      <c r="B84" s="182" t="s">
        <v>71</v>
      </c>
      <c r="C84" s="43">
        <v>3</v>
      </c>
      <c r="D84" s="176"/>
      <c r="E84" s="177"/>
      <c r="F84" s="177"/>
      <c r="G84" s="202"/>
      <c r="H84" s="176"/>
      <c r="I84" s="177"/>
      <c r="J84" s="177"/>
      <c r="K84" s="198"/>
      <c r="L84" s="56"/>
      <c r="M84" s="56"/>
      <c r="N84" s="56"/>
      <c r="O84" s="56"/>
      <c r="P84" s="56"/>
      <c r="Q84" s="56"/>
    </row>
    <row r="85" spans="1:17" ht="45.75" thickBot="1" x14ac:dyDescent="0.4">
      <c r="A85" s="233"/>
      <c r="B85" s="149" t="s">
        <v>143</v>
      </c>
      <c r="C85" s="43">
        <v>2</v>
      </c>
      <c r="D85" s="176"/>
      <c r="E85" s="177"/>
      <c r="F85" s="177"/>
      <c r="G85" s="202"/>
      <c r="H85" s="176"/>
      <c r="I85" s="177"/>
      <c r="J85" s="177"/>
      <c r="K85" s="198"/>
      <c r="L85" s="56"/>
      <c r="M85" s="56"/>
      <c r="N85" s="56"/>
      <c r="O85" s="56"/>
      <c r="P85" s="56"/>
      <c r="Q85" s="56"/>
    </row>
    <row r="86" spans="1:17" ht="75.75" thickBot="1" x14ac:dyDescent="0.4">
      <c r="A86" s="48"/>
      <c r="B86" s="149" t="s">
        <v>89</v>
      </c>
      <c r="C86" s="43">
        <v>3</v>
      </c>
      <c r="D86" s="174"/>
      <c r="E86" s="175"/>
      <c r="F86" s="175"/>
      <c r="G86" s="201"/>
      <c r="H86" s="174"/>
      <c r="I86" s="175"/>
      <c r="J86" s="175"/>
      <c r="K86" s="199"/>
      <c r="L86" s="56"/>
      <c r="M86" s="56"/>
      <c r="N86" s="56"/>
      <c r="O86" s="56"/>
      <c r="P86" s="56"/>
      <c r="Q86" s="56"/>
    </row>
    <row r="87" spans="1:17" ht="15.75" thickBot="1" x14ac:dyDescent="0.4">
      <c r="A87" s="9"/>
      <c r="B87" s="263" t="s">
        <v>7</v>
      </c>
      <c r="C87" s="264"/>
      <c r="D87" s="236"/>
      <c r="E87" s="237"/>
      <c r="F87" s="237"/>
      <c r="G87" s="237"/>
      <c r="H87" s="237"/>
      <c r="I87" s="237"/>
      <c r="J87" s="237"/>
      <c r="K87" s="238"/>
      <c r="L87" s="56"/>
      <c r="M87" s="56"/>
      <c r="N87" s="56"/>
      <c r="O87" s="56"/>
      <c r="P87" s="56"/>
      <c r="Q87" s="56"/>
    </row>
    <row r="88" spans="1:17" x14ac:dyDescent="0.35">
      <c r="A88" s="249"/>
      <c r="B88" s="291" t="s">
        <v>30</v>
      </c>
      <c r="C88" s="292"/>
      <c r="D88" s="239"/>
      <c r="E88" s="237"/>
      <c r="F88" s="237"/>
      <c r="G88" s="237"/>
      <c r="H88" s="237"/>
      <c r="I88" s="237"/>
      <c r="J88" s="237"/>
      <c r="K88" s="238"/>
    </row>
    <row r="89" spans="1:17" x14ac:dyDescent="0.35">
      <c r="A89" s="250"/>
      <c r="B89" s="291" t="s">
        <v>31</v>
      </c>
      <c r="C89" s="292"/>
      <c r="D89" s="239"/>
      <c r="E89" s="237"/>
      <c r="F89" s="237"/>
      <c r="G89" s="237"/>
      <c r="H89" s="237"/>
      <c r="I89" s="237"/>
      <c r="J89" s="237"/>
      <c r="K89" s="238"/>
    </row>
    <row r="90" spans="1:17" ht="15.75" thickBot="1" x14ac:dyDescent="0.4">
      <c r="A90" s="250"/>
      <c r="B90" s="315" t="s">
        <v>32</v>
      </c>
      <c r="C90" s="316"/>
      <c r="D90" s="239"/>
      <c r="E90" s="237"/>
      <c r="F90" s="237"/>
      <c r="G90" s="237"/>
      <c r="H90" s="237"/>
      <c r="I90" s="237"/>
      <c r="J90" s="237"/>
      <c r="K90" s="238"/>
    </row>
    <row r="91" spans="1:17" ht="15.75" thickBot="1" x14ac:dyDescent="0.4">
      <c r="A91" s="59" t="s">
        <v>88</v>
      </c>
      <c r="B91" s="180" t="s">
        <v>128</v>
      </c>
      <c r="C91" s="60">
        <f>SUM(C92:C96)</f>
        <v>16</v>
      </c>
      <c r="D91" s="86"/>
      <c r="E91" s="86"/>
      <c r="F91" s="86"/>
      <c r="G91" s="88" t="e">
        <f>AVERAGE(D91:F91)</f>
        <v>#DIV/0!</v>
      </c>
      <c r="H91" s="86"/>
      <c r="I91" s="86"/>
      <c r="J91" s="86"/>
      <c r="K91" s="88" t="e">
        <f>AVERAGE(H91:J91)</f>
        <v>#DIV/0!</v>
      </c>
    </row>
    <row r="92" spans="1:17" ht="90.75" thickBot="1" x14ac:dyDescent="0.4">
      <c r="A92" s="232"/>
      <c r="B92" s="181" t="s">
        <v>135</v>
      </c>
      <c r="C92" s="84">
        <v>5</v>
      </c>
      <c r="D92" s="155"/>
      <c r="E92" s="156"/>
      <c r="F92" s="157"/>
      <c r="G92" s="200"/>
      <c r="H92" s="155"/>
      <c r="I92" s="156"/>
      <c r="J92" s="157"/>
      <c r="K92" s="197"/>
      <c r="L92" s="58"/>
      <c r="M92" s="58"/>
      <c r="N92" s="58"/>
      <c r="O92" s="58"/>
      <c r="P92" s="58"/>
      <c r="Q92" s="58"/>
    </row>
    <row r="93" spans="1:17" ht="75.75" thickBot="1" x14ac:dyDescent="0.4">
      <c r="A93" s="233"/>
      <c r="B93" s="184" t="s">
        <v>125</v>
      </c>
      <c r="C93" s="85">
        <v>3</v>
      </c>
      <c r="D93" s="158"/>
      <c r="E93" s="153"/>
      <c r="F93" s="154"/>
      <c r="G93" s="202"/>
      <c r="H93" s="158"/>
      <c r="I93" s="153"/>
      <c r="J93" s="154"/>
      <c r="K93" s="198"/>
      <c r="L93" s="58"/>
      <c r="M93" s="195"/>
      <c r="N93" s="58"/>
      <c r="O93" s="58"/>
      <c r="P93" s="58"/>
      <c r="Q93" s="58"/>
    </row>
    <row r="94" spans="1:17" ht="45.75" thickBot="1" x14ac:dyDescent="0.4">
      <c r="A94" s="233"/>
      <c r="B94" s="185" t="s">
        <v>142</v>
      </c>
      <c r="C94" s="43">
        <v>2</v>
      </c>
      <c r="D94" s="159"/>
      <c r="E94" s="154"/>
      <c r="F94" s="154"/>
      <c r="G94" s="202"/>
      <c r="H94" s="159"/>
      <c r="I94" s="154"/>
      <c r="J94" s="154"/>
      <c r="K94" s="198"/>
      <c r="L94" s="56"/>
      <c r="M94" s="56"/>
      <c r="N94" s="56"/>
      <c r="O94" s="56"/>
      <c r="P94" s="56"/>
      <c r="Q94" s="56"/>
    </row>
    <row r="95" spans="1:17" ht="45.75" thickBot="1" x14ac:dyDescent="0.4">
      <c r="A95" s="286"/>
      <c r="B95" s="185" t="s">
        <v>140</v>
      </c>
      <c r="C95" s="43">
        <v>3</v>
      </c>
      <c r="D95" s="159"/>
      <c r="E95" s="154"/>
      <c r="F95" s="154"/>
      <c r="G95" s="202"/>
      <c r="H95" s="159"/>
      <c r="I95" s="154"/>
      <c r="J95" s="154"/>
      <c r="K95" s="198"/>
      <c r="L95" s="56"/>
      <c r="M95" s="56"/>
      <c r="N95" s="56"/>
      <c r="O95" s="56"/>
      <c r="P95" s="56"/>
      <c r="Q95" s="56"/>
    </row>
    <row r="96" spans="1:17" ht="75.75" thickBot="1" x14ac:dyDescent="0.4">
      <c r="A96" s="48"/>
      <c r="B96" s="185" t="s">
        <v>141</v>
      </c>
      <c r="C96" s="43">
        <v>3</v>
      </c>
      <c r="D96" s="160"/>
      <c r="E96" s="161"/>
      <c r="F96" s="161"/>
      <c r="G96" s="201"/>
      <c r="H96" s="160"/>
      <c r="I96" s="161"/>
      <c r="J96" s="161"/>
      <c r="K96" s="199"/>
      <c r="L96" s="56"/>
      <c r="M96" s="56"/>
      <c r="N96" s="56"/>
      <c r="O96" s="56"/>
      <c r="P96" s="56"/>
      <c r="Q96" s="56"/>
    </row>
    <row r="97" spans="1:17" ht="15.75" thickBot="1" x14ac:dyDescent="0.4">
      <c r="A97" s="9"/>
      <c r="B97" s="263" t="s">
        <v>7</v>
      </c>
      <c r="C97" s="264"/>
      <c r="D97" s="236"/>
      <c r="E97" s="237"/>
      <c r="F97" s="237"/>
      <c r="G97" s="237"/>
      <c r="H97" s="237"/>
      <c r="I97" s="237"/>
      <c r="J97" s="237"/>
      <c r="K97" s="238"/>
      <c r="L97" s="56"/>
      <c r="M97" s="56"/>
      <c r="N97" s="56"/>
      <c r="O97" s="56"/>
      <c r="P97" s="56"/>
      <c r="Q97" s="56"/>
    </row>
    <row r="98" spans="1:17" x14ac:dyDescent="0.35">
      <c r="A98" s="249"/>
      <c r="B98" s="291" t="s">
        <v>30</v>
      </c>
      <c r="C98" s="292"/>
      <c r="D98" s="239"/>
      <c r="E98" s="237"/>
      <c r="F98" s="237"/>
      <c r="G98" s="237"/>
      <c r="H98" s="237"/>
      <c r="I98" s="237"/>
      <c r="J98" s="237"/>
      <c r="K98" s="238"/>
    </row>
    <row r="99" spans="1:17" x14ac:dyDescent="0.35">
      <c r="A99" s="250"/>
      <c r="B99" s="291" t="s">
        <v>31</v>
      </c>
      <c r="C99" s="292"/>
      <c r="D99" s="239"/>
      <c r="E99" s="237"/>
      <c r="F99" s="237"/>
      <c r="G99" s="237"/>
      <c r="H99" s="237"/>
      <c r="I99" s="237"/>
      <c r="J99" s="237"/>
      <c r="K99" s="238"/>
    </row>
    <row r="100" spans="1:17" ht="15.75" thickBot="1" x14ac:dyDescent="0.4">
      <c r="A100" s="290"/>
      <c r="B100" s="293" t="s">
        <v>32</v>
      </c>
      <c r="C100" s="294"/>
      <c r="D100" s="287"/>
      <c r="E100" s="288"/>
      <c r="F100" s="288"/>
      <c r="G100" s="288"/>
      <c r="H100" s="288"/>
      <c r="I100" s="288"/>
      <c r="J100" s="288"/>
      <c r="K100" s="289"/>
    </row>
    <row r="101" spans="1:17" ht="15.75" thickBot="1" x14ac:dyDescent="0.4">
      <c r="A101" s="10" t="s">
        <v>63</v>
      </c>
      <c r="B101" s="180" t="s">
        <v>27</v>
      </c>
      <c r="C101" s="12">
        <v>6</v>
      </c>
      <c r="D101" s="12"/>
      <c r="E101" s="12"/>
      <c r="F101" s="12"/>
      <c r="G101" s="62" t="e">
        <f>AVERAGE(D101:F101)</f>
        <v>#DIV/0!</v>
      </c>
      <c r="H101" s="12"/>
      <c r="I101" s="12"/>
      <c r="J101" s="12"/>
      <c r="K101" s="62" t="e">
        <f>AVERAGE(H101:J101)</f>
        <v>#DIV/0!</v>
      </c>
    </row>
    <row r="102" spans="1:17" ht="30.75" thickBot="1" x14ac:dyDescent="0.4">
      <c r="A102" s="232"/>
      <c r="B102" s="149" t="s">
        <v>69</v>
      </c>
      <c r="C102" s="14">
        <v>2</v>
      </c>
      <c r="D102" s="15"/>
      <c r="E102" s="15"/>
      <c r="F102" s="15"/>
      <c r="G102" s="267"/>
      <c r="H102" s="15"/>
      <c r="I102" s="15"/>
      <c r="J102" s="15"/>
      <c r="K102" s="267"/>
    </row>
    <row r="103" spans="1:17" ht="90.75" thickBot="1" x14ac:dyDescent="0.4">
      <c r="A103" s="233"/>
      <c r="B103" s="186" t="s">
        <v>119</v>
      </c>
      <c r="C103" s="14">
        <v>2</v>
      </c>
      <c r="D103" s="15"/>
      <c r="E103" s="15"/>
      <c r="F103" s="15"/>
      <c r="G103" s="268"/>
      <c r="H103" s="15"/>
      <c r="I103" s="15"/>
      <c r="J103" s="15"/>
      <c r="K103" s="268"/>
    </row>
    <row r="104" spans="1:17" ht="90.75" thickBot="1" x14ac:dyDescent="0.4">
      <c r="A104" s="286"/>
      <c r="B104" s="149" t="s">
        <v>118</v>
      </c>
      <c r="C104" s="16">
        <v>2</v>
      </c>
      <c r="D104" s="15"/>
      <c r="E104" s="15"/>
      <c r="F104" s="15"/>
      <c r="G104" s="269"/>
      <c r="H104" s="15"/>
      <c r="I104" s="15"/>
      <c r="J104" s="15"/>
      <c r="K104" s="269"/>
    </row>
    <row r="105" spans="1:17" ht="15.75" thickBot="1" x14ac:dyDescent="0.4">
      <c r="A105" s="9"/>
      <c r="B105" s="317" t="s">
        <v>7</v>
      </c>
      <c r="C105" s="318"/>
      <c r="D105" s="240"/>
      <c r="E105" s="241"/>
      <c r="F105" s="241"/>
      <c r="G105" s="241"/>
      <c r="H105" s="241"/>
      <c r="I105" s="241"/>
      <c r="J105" s="241"/>
      <c r="K105" s="242"/>
      <c r="O105" s="13"/>
    </row>
    <row r="106" spans="1:17" x14ac:dyDescent="0.35">
      <c r="A106" s="232"/>
      <c r="B106" s="297" t="s">
        <v>30</v>
      </c>
      <c r="C106" s="298"/>
      <c r="D106" s="243"/>
      <c r="E106" s="244"/>
      <c r="F106" s="244"/>
      <c r="G106" s="244"/>
      <c r="H106" s="244"/>
      <c r="I106" s="244"/>
      <c r="J106" s="244"/>
      <c r="K106" s="245"/>
    </row>
    <row r="107" spans="1:17" x14ac:dyDescent="0.35">
      <c r="A107" s="233"/>
      <c r="B107" s="234" t="s">
        <v>31</v>
      </c>
      <c r="C107" s="235"/>
      <c r="D107" s="243"/>
      <c r="E107" s="244"/>
      <c r="F107" s="244"/>
      <c r="G107" s="244"/>
      <c r="H107" s="244"/>
      <c r="I107" s="244"/>
      <c r="J107" s="244"/>
      <c r="K107" s="245"/>
    </row>
    <row r="108" spans="1:17" ht="15.75" thickBot="1" x14ac:dyDescent="0.4">
      <c r="A108" s="286"/>
      <c r="B108" s="295" t="s">
        <v>32</v>
      </c>
      <c r="C108" s="296"/>
      <c r="D108" s="246"/>
      <c r="E108" s="247"/>
      <c r="F108" s="247"/>
      <c r="G108" s="247"/>
      <c r="H108" s="247"/>
      <c r="I108" s="247"/>
      <c r="J108" s="247"/>
      <c r="K108" s="248"/>
    </row>
    <row r="109" spans="1:17" ht="15.75" thickBot="1" x14ac:dyDescent="0.4">
      <c r="A109" s="17" t="s">
        <v>90</v>
      </c>
      <c r="B109" s="187" t="s">
        <v>19</v>
      </c>
      <c r="C109" s="145">
        <v>4</v>
      </c>
      <c r="D109" s="79"/>
      <c r="E109" s="79"/>
      <c r="F109" s="79"/>
      <c r="G109" s="87" t="e">
        <f>AVERAGE(D109:F109)</f>
        <v>#DIV/0!</v>
      </c>
      <c r="H109" s="79"/>
      <c r="I109" s="79"/>
      <c r="J109" s="79"/>
      <c r="K109" s="87" t="e">
        <f>AVERAGE(H109:J109)</f>
        <v>#DIV/0!</v>
      </c>
    </row>
    <row r="110" spans="1:17" ht="30.75" thickBot="1" x14ac:dyDescent="0.4">
      <c r="A110" s="283"/>
      <c r="B110" s="150" t="s">
        <v>117</v>
      </c>
      <c r="C110" s="192">
        <v>4</v>
      </c>
      <c r="D110" s="251"/>
      <c r="E110" s="252"/>
      <c r="F110" s="252"/>
      <c r="G110" s="252"/>
      <c r="H110" s="252"/>
      <c r="I110" s="252"/>
      <c r="J110" s="252"/>
      <c r="K110" s="253"/>
    </row>
    <row r="111" spans="1:17" ht="45.75" thickBot="1" x14ac:dyDescent="0.4">
      <c r="A111" s="284"/>
      <c r="B111" s="150" t="s">
        <v>136</v>
      </c>
      <c r="C111" s="193">
        <v>3</v>
      </c>
      <c r="D111" s="254"/>
      <c r="E111" s="255"/>
      <c r="F111" s="255"/>
      <c r="G111" s="255"/>
      <c r="H111" s="255"/>
      <c r="I111" s="255"/>
      <c r="J111" s="255"/>
      <c r="K111" s="256"/>
    </row>
    <row r="112" spans="1:17" ht="33.75" customHeight="1" thickBot="1" x14ac:dyDescent="0.4">
      <c r="A112" s="284"/>
      <c r="B112" s="150" t="s">
        <v>133</v>
      </c>
      <c r="C112" s="146">
        <v>2</v>
      </c>
      <c r="D112" s="254"/>
      <c r="E112" s="255"/>
      <c r="F112" s="255"/>
      <c r="G112" s="255"/>
      <c r="H112" s="255"/>
      <c r="I112" s="255"/>
      <c r="J112" s="255"/>
      <c r="K112" s="256"/>
    </row>
    <row r="113" spans="1:11" ht="14.45" customHeight="1" x14ac:dyDescent="0.35">
      <c r="A113" s="284"/>
      <c r="B113" s="297" t="s">
        <v>30</v>
      </c>
      <c r="C113" s="298"/>
      <c r="D113" s="254"/>
      <c r="E113" s="255"/>
      <c r="F113" s="255"/>
      <c r="G113" s="255"/>
      <c r="H113" s="255"/>
      <c r="I113" s="255"/>
      <c r="J113" s="255"/>
      <c r="K113" s="256"/>
    </row>
    <row r="114" spans="1:11" ht="14.45" customHeight="1" x14ac:dyDescent="0.35">
      <c r="A114" s="284"/>
      <c r="B114" s="234" t="s">
        <v>31</v>
      </c>
      <c r="C114" s="235"/>
      <c r="D114" s="254"/>
      <c r="E114" s="255"/>
      <c r="F114" s="255"/>
      <c r="G114" s="255"/>
      <c r="H114" s="255"/>
      <c r="I114" s="255"/>
      <c r="J114" s="255"/>
      <c r="K114" s="256"/>
    </row>
    <row r="115" spans="1:11" ht="15" customHeight="1" thickBot="1" x14ac:dyDescent="0.4">
      <c r="A115" s="285"/>
      <c r="B115" s="295" t="s">
        <v>32</v>
      </c>
      <c r="C115" s="296"/>
      <c r="D115" s="257"/>
      <c r="E115" s="258"/>
      <c r="F115" s="258"/>
      <c r="G115" s="258"/>
      <c r="H115" s="258"/>
      <c r="I115" s="258"/>
      <c r="J115" s="258"/>
      <c r="K115" s="259"/>
    </row>
    <row r="116" spans="1:11" ht="15.75" thickBot="1" x14ac:dyDescent="0.4">
      <c r="A116" s="93" t="s">
        <v>91</v>
      </c>
      <c r="B116" s="183" t="s">
        <v>73</v>
      </c>
      <c r="C116" s="12">
        <f>C117+C125+C133</f>
        <v>9</v>
      </c>
      <c r="D116" s="50">
        <f>D117+D125+D133</f>
        <v>0</v>
      </c>
      <c r="E116" s="12">
        <f t="shared" ref="E116:F116" si="0">E117+E125+E133</f>
        <v>0</v>
      </c>
      <c r="F116" s="51">
        <f t="shared" si="0"/>
        <v>0</v>
      </c>
      <c r="G116" s="63">
        <f>AVERAGE(D116:F116)</f>
        <v>0</v>
      </c>
      <c r="H116" s="47">
        <f t="shared" ref="H116:J116" si="1">H117+H125+H133</f>
        <v>0</v>
      </c>
      <c r="I116" s="47">
        <f t="shared" si="1"/>
        <v>0</v>
      </c>
      <c r="J116" s="47">
        <f t="shared" si="1"/>
        <v>0</v>
      </c>
      <c r="K116" s="64">
        <f>AVERAGE(H116:J116)</f>
        <v>0</v>
      </c>
    </row>
    <row r="117" spans="1:11" ht="15.75" thickBot="1" x14ac:dyDescent="0.4">
      <c r="A117" s="93" t="s">
        <v>92</v>
      </c>
      <c r="B117" s="188" t="s">
        <v>55</v>
      </c>
      <c r="C117" s="52">
        <v>3</v>
      </c>
      <c r="D117" s="74"/>
      <c r="E117" s="74"/>
      <c r="F117" s="74"/>
      <c r="G117" s="90" t="e">
        <f>AVERAGE(D117:F117)</f>
        <v>#DIV/0!</v>
      </c>
      <c r="H117" s="74"/>
      <c r="I117" s="74"/>
      <c r="J117" s="74"/>
      <c r="K117" s="87" t="e">
        <f>AVERAGE(H117:J117)</f>
        <v>#DIV/0!</v>
      </c>
    </row>
    <row r="118" spans="1:11" ht="15.75" thickBot="1" x14ac:dyDescent="0.4">
      <c r="A118" s="250"/>
      <c r="B118" s="189" t="s">
        <v>56</v>
      </c>
      <c r="C118" s="53">
        <v>3</v>
      </c>
      <c r="D118" s="381"/>
      <c r="E118" s="382"/>
      <c r="F118" s="382"/>
      <c r="G118" s="382"/>
      <c r="H118" s="382"/>
      <c r="I118" s="382"/>
      <c r="J118" s="382"/>
      <c r="K118" s="383"/>
    </row>
    <row r="119" spans="1:11" ht="15.75" thickBot="1" x14ac:dyDescent="0.4">
      <c r="A119" s="250"/>
      <c r="B119" s="189" t="s">
        <v>57</v>
      </c>
      <c r="C119" s="53">
        <v>2</v>
      </c>
      <c r="D119" s="384"/>
      <c r="E119" s="385"/>
      <c r="F119" s="385"/>
      <c r="G119" s="385"/>
      <c r="H119" s="385"/>
      <c r="I119" s="385"/>
      <c r="J119" s="385"/>
      <c r="K119" s="386"/>
    </row>
    <row r="120" spans="1:11" ht="15.75" thickBot="1" x14ac:dyDescent="0.4">
      <c r="A120" s="250"/>
      <c r="B120" s="189" t="s">
        <v>61</v>
      </c>
      <c r="C120" s="53">
        <v>1</v>
      </c>
      <c r="D120" s="384"/>
      <c r="E120" s="385"/>
      <c r="F120" s="385"/>
      <c r="G120" s="385"/>
      <c r="H120" s="385"/>
      <c r="I120" s="385"/>
      <c r="J120" s="385"/>
      <c r="K120" s="386"/>
    </row>
    <row r="121" spans="1:11" ht="15.75" thickBot="1" x14ac:dyDescent="0.4">
      <c r="A121" s="250"/>
      <c r="B121" s="189" t="s">
        <v>62</v>
      </c>
      <c r="C121" s="54">
        <v>0</v>
      </c>
      <c r="D121" s="384"/>
      <c r="E121" s="385"/>
      <c r="F121" s="385"/>
      <c r="G121" s="385"/>
      <c r="H121" s="385"/>
      <c r="I121" s="385"/>
      <c r="J121" s="385"/>
      <c r="K121" s="386"/>
    </row>
    <row r="122" spans="1:11" x14ac:dyDescent="0.35">
      <c r="A122" s="250"/>
      <c r="B122" s="390" t="s">
        <v>30</v>
      </c>
      <c r="C122" s="393"/>
      <c r="D122" s="384"/>
      <c r="E122" s="385"/>
      <c r="F122" s="385"/>
      <c r="G122" s="385"/>
      <c r="H122" s="385"/>
      <c r="I122" s="385"/>
      <c r="J122" s="385"/>
      <c r="K122" s="386"/>
    </row>
    <row r="123" spans="1:11" x14ac:dyDescent="0.35">
      <c r="A123" s="250"/>
      <c r="B123" s="390" t="s">
        <v>31</v>
      </c>
      <c r="C123" s="393"/>
      <c r="D123" s="384"/>
      <c r="E123" s="385"/>
      <c r="F123" s="385"/>
      <c r="G123" s="385"/>
      <c r="H123" s="385"/>
      <c r="I123" s="385"/>
      <c r="J123" s="385"/>
      <c r="K123" s="386"/>
    </row>
    <row r="124" spans="1:11" ht="15.75" thickBot="1" x14ac:dyDescent="0.4">
      <c r="A124" s="290"/>
      <c r="B124" s="315" t="s">
        <v>32</v>
      </c>
      <c r="C124" s="316"/>
      <c r="D124" s="387"/>
      <c r="E124" s="388"/>
      <c r="F124" s="388"/>
      <c r="G124" s="388"/>
      <c r="H124" s="388"/>
      <c r="I124" s="388"/>
      <c r="J124" s="388"/>
      <c r="K124" s="389"/>
    </row>
    <row r="125" spans="1:11" ht="15.75" thickBot="1" x14ac:dyDescent="0.4">
      <c r="A125" s="93" t="s">
        <v>93</v>
      </c>
      <c r="B125" s="188" t="s">
        <v>74</v>
      </c>
      <c r="C125" s="55">
        <v>3</v>
      </c>
      <c r="D125" s="74"/>
      <c r="E125" s="75"/>
      <c r="F125" s="76"/>
      <c r="G125" s="63" t="e">
        <f>AVERAGE(D125:F125)</f>
        <v>#DIV/0!</v>
      </c>
      <c r="H125" s="77"/>
      <c r="I125" s="78"/>
      <c r="J125" s="78"/>
      <c r="K125" s="64" t="e">
        <f t="shared" ref="K125" si="2">AVERAGE(H125:J125)</f>
        <v>#DIV/0!</v>
      </c>
    </row>
    <row r="126" spans="1:11" ht="15.75" thickBot="1" x14ac:dyDescent="0.4">
      <c r="A126" s="250"/>
      <c r="B126" s="189" t="s">
        <v>58</v>
      </c>
      <c r="C126" s="53">
        <v>3</v>
      </c>
      <c r="D126" s="381"/>
      <c r="E126" s="382"/>
      <c r="F126" s="382"/>
      <c r="G126" s="382"/>
      <c r="H126" s="382"/>
      <c r="I126" s="382"/>
      <c r="J126" s="382"/>
      <c r="K126" s="383"/>
    </row>
    <row r="127" spans="1:11" ht="15.75" thickBot="1" x14ac:dyDescent="0.4">
      <c r="A127" s="250"/>
      <c r="B127" s="189" t="s">
        <v>59</v>
      </c>
      <c r="C127" s="53">
        <v>2</v>
      </c>
      <c r="D127" s="384"/>
      <c r="E127" s="385"/>
      <c r="F127" s="385"/>
      <c r="G127" s="385"/>
      <c r="H127" s="385"/>
      <c r="I127" s="385"/>
      <c r="J127" s="385"/>
      <c r="K127" s="386"/>
    </row>
    <row r="128" spans="1:11" ht="15.75" thickBot="1" x14ac:dyDescent="0.4">
      <c r="A128" s="250"/>
      <c r="B128" s="189" t="s">
        <v>53</v>
      </c>
      <c r="C128" s="53">
        <v>1</v>
      </c>
      <c r="D128" s="384"/>
      <c r="E128" s="385"/>
      <c r="F128" s="385"/>
      <c r="G128" s="385"/>
      <c r="H128" s="385"/>
      <c r="I128" s="385"/>
      <c r="J128" s="385"/>
      <c r="K128" s="386"/>
    </row>
    <row r="129" spans="1:11" ht="15.75" thickBot="1" x14ac:dyDescent="0.4">
      <c r="A129" s="250"/>
      <c r="B129" s="189" t="s">
        <v>60</v>
      </c>
      <c r="C129" s="54">
        <v>0</v>
      </c>
      <c r="D129" s="384"/>
      <c r="E129" s="385"/>
      <c r="F129" s="385"/>
      <c r="G129" s="385"/>
      <c r="H129" s="385"/>
      <c r="I129" s="385"/>
      <c r="J129" s="385"/>
      <c r="K129" s="386"/>
    </row>
    <row r="130" spans="1:11" x14ac:dyDescent="0.35">
      <c r="A130" s="250"/>
      <c r="B130" s="390" t="s">
        <v>30</v>
      </c>
      <c r="C130" s="393"/>
      <c r="D130" s="384"/>
      <c r="E130" s="385"/>
      <c r="F130" s="385"/>
      <c r="G130" s="385"/>
      <c r="H130" s="385"/>
      <c r="I130" s="385"/>
      <c r="J130" s="385"/>
      <c r="K130" s="386"/>
    </row>
    <row r="131" spans="1:11" x14ac:dyDescent="0.35">
      <c r="A131" s="250"/>
      <c r="B131" s="390" t="s">
        <v>31</v>
      </c>
      <c r="C131" s="393"/>
      <c r="D131" s="384"/>
      <c r="E131" s="385"/>
      <c r="F131" s="385"/>
      <c r="G131" s="385"/>
      <c r="H131" s="385"/>
      <c r="I131" s="385"/>
      <c r="J131" s="385"/>
      <c r="K131" s="386"/>
    </row>
    <row r="132" spans="1:11" ht="15.75" thickBot="1" x14ac:dyDescent="0.4">
      <c r="A132" s="290"/>
      <c r="B132" s="315" t="s">
        <v>32</v>
      </c>
      <c r="C132" s="316"/>
      <c r="D132" s="387"/>
      <c r="E132" s="388"/>
      <c r="F132" s="388"/>
      <c r="G132" s="388"/>
      <c r="H132" s="388"/>
      <c r="I132" s="388"/>
      <c r="J132" s="388"/>
      <c r="K132" s="389"/>
    </row>
    <row r="133" spans="1:11" ht="15.75" thickBot="1" x14ac:dyDescent="0.4">
      <c r="A133" s="17" t="s">
        <v>94</v>
      </c>
      <c r="B133" s="188" t="s">
        <v>64</v>
      </c>
      <c r="C133" s="97">
        <v>3</v>
      </c>
      <c r="D133" s="73"/>
      <c r="E133" s="79"/>
      <c r="F133" s="80"/>
      <c r="G133" s="63" t="e">
        <f>AVERAGE(D133:F133)</f>
        <v>#DIV/0!</v>
      </c>
      <c r="H133" s="77"/>
      <c r="I133" s="78"/>
      <c r="J133" s="78"/>
      <c r="K133" s="64" t="e">
        <f t="shared" ref="K133" si="3">AVERAGE(H133:J133)</f>
        <v>#DIV/0!</v>
      </c>
    </row>
    <row r="134" spans="1:11" ht="15.75" thickBot="1" x14ac:dyDescent="0.4">
      <c r="A134" s="250"/>
      <c r="B134" s="189" t="s">
        <v>65</v>
      </c>
      <c r="C134" s="34">
        <v>3</v>
      </c>
      <c r="D134" s="381"/>
      <c r="E134" s="382"/>
      <c r="F134" s="382"/>
      <c r="G134" s="382"/>
      <c r="H134" s="382"/>
      <c r="I134" s="382"/>
      <c r="J134" s="382"/>
      <c r="K134" s="383"/>
    </row>
    <row r="135" spans="1:11" ht="15.75" thickBot="1" x14ac:dyDescent="0.4">
      <c r="A135" s="250"/>
      <c r="B135" s="189" t="s">
        <v>66</v>
      </c>
      <c r="C135" s="34">
        <v>2</v>
      </c>
      <c r="D135" s="384"/>
      <c r="E135" s="385"/>
      <c r="F135" s="385"/>
      <c r="G135" s="385"/>
      <c r="H135" s="385"/>
      <c r="I135" s="385"/>
      <c r="J135" s="385"/>
      <c r="K135" s="386"/>
    </row>
    <row r="136" spans="1:11" ht="15.75" thickBot="1" x14ac:dyDescent="0.4">
      <c r="A136" s="250"/>
      <c r="B136" s="189" t="s">
        <v>67</v>
      </c>
      <c r="C136" s="34">
        <v>1</v>
      </c>
      <c r="D136" s="384"/>
      <c r="E136" s="385"/>
      <c r="F136" s="385"/>
      <c r="G136" s="385"/>
      <c r="H136" s="385"/>
      <c r="I136" s="385"/>
      <c r="J136" s="385"/>
      <c r="K136" s="386"/>
    </row>
    <row r="137" spans="1:11" ht="15.75" thickBot="1" x14ac:dyDescent="0.4">
      <c r="A137" s="250"/>
      <c r="B137" s="189" t="s">
        <v>68</v>
      </c>
      <c r="C137" s="15">
        <v>0</v>
      </c>
      <c r="D137" s="384"/>
      <c r="E137" s="385"/>
      <c r="F137" s="385"/>
      <c r="G137" s="385"/>
      <c r="H137" s="385"/>
      <c r="I137" s="385"/>
      <c r="J137" s="385"/>
      <c r="K137" s="386"/>
    </row>
    <row r="138" spans="1:11" x14ac:dyDescent="0.35">
      <c r="A138" s="250"/>
      <c r="B138" s="390" t="s">
        <v>30</v>
      </c>
      <c r="C138" s="391"/>
      <c r="D138" s="384"/>
      <c r="E138" s="385"/>
      <c r="F138" s="385"/>
      <c r="G138" s="385"/>
      <c r="H138" s="385"/>
      <c r="I138" s="385"/>
      <c r="J138" s="385"/>
      <c r="K138" s="386"/>
    </row>
    <row r="139" spans="1:11" x14ac:dyDescent="0.35">
      <c r="A139" s="250"/>
      <c r="B139" s="390" t="s">
        <v>31</v>
      </c>
      <c r="C139" s="391"/>
      <c r="D139" s="384"/>
      <c r="E139" s="385"/>
      <c r="F139" s="385"/>
      <c r="G139" s="385"/>
      <c r="H139" s="385"/>
      <c r="I139" s="385"/>
      <c r="J139" s="385"/>
      <c r="K139" s="386"/>
    </row>
    <row r="140" spans="1:11" ht="15.75" thickBot="1" x14ac:dyDescent="0.4">
      <c r="A140" s="290"/>
      <c r="B140" s="392" t="s">
        <v>32</v>
      </c>
      <c r="C140" s="296"/>
      <c r="D140" s="387"/>
      <c r="E140" s="388"/>
      <c r="F140" s="388"/>
      <c r="G140" s="388"/>
      <c r="H140" s="388"/>
      <c r="I140" s="388"/>
      <c r="J140" s="388"/>
      <c r="K140" s="389"/>
    </row>
    <row r="144" spans="1:11" ht="15.75" thickBot="1" x14ac:dyDescent="0.4"/>
    <row r="145" spans="1:12" ht="15.75" thickBot="1" x14ac:dyDescent="0.4">
      <c r="A145" s="99"/>
      <c r="B145" s="220" t="s">
        <v>97</v>
      </c>
      <c r="C145" s="221"/>
      <c r="D145" s="222"/>
      <c r="E145" s="100"/>
      <c r="F145" s="101"/>
      <c r="G145" s="101"/>
      <c r="H145" s="101"/>
      <c r="I145" s="101"/>
      <c r="J145" s="101"/>
      <c r="K145" s="101"/>
      <c r="L145" s="102"/>
    </row>
    <row r="146" spans="1:12" x14ac:dyDescent="0.35">
      <c r="A146" s="223"/>
      <c r="B146" s="224"/>
      <c r="C146" s="224"/>
      <c r="D146" s="224"/>
      <c r="E146" s="225"/>
      <c r="F146" s="225"/>
      <c r="G146" s="225"/>
      <c r="H146" s="225"/>
      <c r="I146" s="226"/>
      <c r="J146" s="226"/>
      <c r="K146" s="226"/>
      <c r="L146" s="227"/>
    </row>
    <row r="147" spans="1:12" x14ac:dyDescent="0.35">
      <c r="A147" s="228"/>
      <c r="B147" s="225"/>
      <c r="C147" s="225"/>
      <c r="D147" s="225"/>
      <c r="E147" s="225"/>
      <c r="F147" s="225"/>
      <c r="G147" s="225"/>
      <c r="H147" s="225"/>
      <c r="I147" s="226"/>
      <c r="J147" s="226"/>
      <c r="K147" s="226"/>
      <c r="L147" s="227"/>
    </row>
    <row r="148" spans="1:12" x14ac:dyDescent="0.35">
      <c r="A148" s="228"/>
      <c r="B148" s="225"/>
      <c r="C148" s="225"/>
      <c r="D148" s="225"/>
      <c r="E148" s="225"/>
      <c r="F148" s="225"/>
      <c r="G148" s="225"/>
      <c r="H148" s="225"/>
      <c r="I148" s="226"/>
      <c r="J148" s="226"/>
      <c r="K148" s="226"/>
      <c r="L148" s="227"/>
    </row>
    <row r="149" spans="1:12" ht="15.75" thickBot="1" x14ac:dyDescent="0.4">
      <c r="A149" s="103"/>
      <c r="B149" s="104"/>
      <c r="C149" s="104"/>
      <c r="D149" s="104"/>
      <c r="E149" s="105"/>
      <c r="F149" s="104"/>
      <c r="G149" s="104"/>
      <c r="H149" s="104"/>
      <c r="I149" s="104"/>
      <c r="J149" s="104"/>
      <c r="K149" s="104"/>
      <c r="L149" s="106"/>
    </row>
    <row r="150" spans="1:12" x14ac:dyDescent="0.35">
      <c r="A150" s="107"/>
      <c r="B150" s="229" t="s">
        <v>98</v>
      </c>
      <c r="C150" s="230"/>
      <c r="D150" s="231"/>
      <c r="E150" s="108"/>
      <c r="F150" s="109"/>
      <c r="G150" s="109"/>
      <c r="H150" s="110"/>
      <c r="I150" s="109"/>
      <c r="J150" s="109"/>
      <c r="K150" s="109"/>
      <c r="L150" s="111"/>
    </row>
    <row r="151" spans="1:12" x14ac:dyDescent="0.35">
      <c r="A151" s="278" t="s">
        <v>99</v>
      </c>
      <c r="B151" s="279"/>
      <c r="C151" s="279"/>
      <c r="D151" s="279"/>
      <c r="E151" s="279"/>
      <c r="F151" s="279"/>
      <c r="G151" s="279"/>
      <c r="H151" s="279"/>
      <c r="I151" s="226"/>
      <c r="J151" s="226"/>
      <c r="K151" s="226"/>
      <c r="L151" s="227"/>
    </row>
    <row r="152" spans="1:12" x14ac:dyDescent="0.35">
      <c r="A152" s="278"/>
      <c r="B152" s="279"/>
      <c r="C152" s="279"/>
      <c r="D152" s="279"/>
      <c r="E152" s="279"/>
      <c r="F152" s="279"/>
      <c r="G152" s="279"/>
      <c r="H152" s="279"/>
      <c r="I152" s="226"/>
      <c r="J152" s="226"/>
      <c r="K152" s="226"/>
      <c r="L152" s="227"/>
    </row>
    <row r="153" spans="1:12" x14ac:dyDescent="0.35">
      <c r="A153" s="278"/>
      <c r="B153" s="279"/>
      <c r="C153" s="279"/>
      <c r="D153" s="279"/>
      <c r="E153" s="279"/>
      <c r="F153" s="279"/>
      <c r="G153" s="279"/>
      <c r="H153" s="279"/>
      <c r="I153" s="226"/>
      <c r="J153" s="226"/>
      <c r="K153" s="226"/>
      <c r="L153" s="227"/>
    </row>
    <row r="154" spans="1:12" ht="15.75" thickBot="1" x14ac:dyDescent="0.4">
      <c r="A154" s="112"/>
      <c r="B154" s="113"/>
      <c r="C154" s="113"/>
      <c r="D154" s="113"/>
      <c r="E154" s="114"/>
      <c r="F154" s="113"/>
      <c r="G154" s="113"/>
      <c r="H154" s="113"/>
      <c r="I154" s="113"/>
      <c r="J154" s="113"/>
      <c r="K154" s="113"/>
      <c r="L154" s="115"/>
    </row>
    <row r="155" spans="1:12" ht="15.75" thickBot="1" x14ac:dyDescent="0.4">
      <c r="A155" s="107"/>
      <c r="B155" s="280" t="s">
        <v>100</v>
      </c>
      <c r="C155" s="281"/>
      <c r="D155" s="282"/>
      <c r="E155" s="108"/>
      <c r="F155" s="116"/>
      <c r="G155" s="116"/>
      <c r="H155" s="117"/>
      <c r="I155" s="116"/>
      <c r="J155" s="116"/>
      <c r="K155" s="116"/>
      <c r="L155" s="118"/>
    </row>
    <row r="156" spans="1:12" x14ac:dyDescent="0.35">
      <c r="A156" s="278"/>
      <c r="B156" s="279"/>
      <c r="C156" s="279"/>
      <c r="D156" s="279"/>
      <c r="E156" s="279"/>
      <c r="F156" s="279"/>
      <c r="G156" s="279"/>
      <c r="H156" s="279"/>
      <c r="I156" s="226"/>
      <c r="J156" s="226"/>
      <c r="K156" s="226"/>
      <c r="L156" s="227"/>
    </row>
    <row r="157" spans="1:12" x14ac:dyDescent="0.35">
      <c r="A157" s="278"/>
      <c r="B157" s="279"/>
      <c r="C157" s="279"/>
      <c r="D157" s="279"/>
      <c r="E157" s="279"/>
      <c r="F157" s="279"/>
      <c r="G157" s="279"/>
      <c r="H157" s="279"/>
      <c r="I157" s="226"/>
      <c r="J157" s="226"/>
      <c r="K157" s="226"/>
      <c r="L157" s="227"/>
    </row>
    <row r="158" spans="1:12" x14ac:dyDescent="0.35">
      <c r="A158" s="278"/>
      <c r="B158" s="279"/>
      <c r="C158" s="279"/>
      <c r="D158" s="279"/>
      <c r="E158" s="279"/>
      <c r="F158" s="279"/>
      <c r="G158" s="279"/>
      <c r="H158" s="279"/>
      <c r="I158" s="226"/>
      <c r="J158" s="226"/>
      <c r="K158" s="226"/>
      <c r="L158" s="227"/>
    </row>
    <row r="159" spans="1:12" ht="15.75" thickBot="1" x14ac:dyDescent="0.4">
      <c r="A159" s="112"/>
      <c r="B159" s="113"/>
      <c r="C159" s="113"/>
      <c r="D159" s="113"/>
      <c r="E159" s="114"/>
      <c r="F159" s="113"/>
      <c r="G159" s="113"/>
      <c r="H159" s="113"/>
      <c r="I159" s="113"/>
      <c r="J159" s="113"/>
      <c r="K159" s="113"/>
      <c r="L159" s="115"/>
    </row>
    <row r="160" spans="1:12" ht="15.75" thickBot="1" x14ac:dyDescent="0.4">
      <c r="A160" s="107"/>
      <c r="B160" s="280" t="s">
        <v>101</v>
      </c>
      <c r="C160" s="281"/>
      <c r="D160" s="282"/>
      <c r="E160" s="108"/>
      <c r="F160" s="116"/>
      <c r="G160" s="116"/>
      <c r="H160" s="117"/>
      <c r="I160" s="116"/>
      <c r="J160" s="116"/>
      <c r="K160" s="116"/>
      <c r="L160" s="118"/>
    </row>
    <row r="161" spans="1:12" x14ac:dyDescent="0.35">
      <c r="A161" s="278" t="s">
        <v>102</v>
      </c>
      <c r="B161" s="279"/>
      <c r="C161" s="279"/>
      <c r="D161" s="279"/>
      <c r="E161" s="279"/>
      <c r="F161" s="279"/>
      <c r="G161" s="279"/>
      <c r="H161" s="279"/>
      <c r="I161" s="226"/>
      <c r="J161" s="226"/>
      <c r="K161" s="226"/>
      <c r="L161" s="227"/>
    </row>
    <row r="162" spans="1:12" x14ac:dyDescent="0.35">
      <c r="A162" s="278"/>
      <c r="B162" s="279"/>
      <c r="C162" s="279"/>
      <c r="D162" s="279"/>
      <c r="E162" s="279"/>
      <c r="F162" s="279"/>
      <c r="G162" s="279"/>
      <c r="H162" s="279"/>
      <c r="I162" s="226"/>
      <c r="J162" s="226"/>
      <c r="K162" s="226"/>
      <c r="L162" s="227"/>
    </row>
    <row r="163" spans="1:12" x14ac:dyDescent="0.35">
      <c r="A163" s="278"/>
      <c r="B163" s="279"/>
      <c r="C163" s="279"/>
      <c r="D163" s="279"/>
      <c r="E163" s="279"/>
      <c r="F163" s="279"/>
      <c r="G163" s="279"/>
      <c r="H163" s="279"/>
      <c r="I163" s="226"/>
      <c r="J163" s="226"/>
      <c r="K163" s="226"/>
      <c r="L163" s="227"/>
    </row>
    <row r="164" spans="1:12" ht="15.75" thickBot="1" x14ac:dyDescent="0.4">
      <c r="A164" s="103"/>
      <c r="B164" s="104"/>
      <c r="C164" s="104"/>
      <c r="D164" s="104"/>
      <c r="E164" s="105"/>
      <c r="F164" s="104"/>
      <c r="G164" s="104"/>
      <c r="H164" s="104"/>
      <c r="I164" s="104"/>
      <c r="J164" s="104"/>
      <c r="K164" s="104"/>
      <c r="L164" s="106"/>
    </row>
    <row r="165" spans="1:12" ht="15.75" thickBot="1" x14ac:dyDescent="0.4">
      <c r="A165" s="107"/>
      <c r="B165" s="275" t="s">
        <v>103</v>
      </c>
      <c r="C165" s="276"/>
      <c r="D165" s="277"/>
      <c r="E165" s="108"/>
      <c r="F165" s="109"/>
      <c r="G165" s="109"/>
      <c r="H165" s="110"/>
      <c r="I165" s="109"/>
      <c r="J165" s="109"/>
      <c r="K165" s="109"/>
      <c r="L165" s="111"/>
    </row>
    <row r="166" spans="1:12" x14ac:dyDescent="0.35">
      <c r="A166" s="273" t="s">
        <v>104</v>
      </c>
      <c r="B166" s="274"/>
      <c r="C166" s="216"/>
      <c r="D166" s="217"/>
      <c r="E166" s="217"/>
      <c r="F166" s="217"/>
      <c r="G166" s="217"/>
      <c r="H166" s="217"/>
      <c r="I166" s="218"/>
      <c r="J166" s="218"/>
      <c r="K166" s="218"/>
      <c r="L166" s="219"/>
    </row>
    <row r="167" spans="1:12" x14ac:dyDescent="0.35">
      <c r="A167" s="212"/>
      <c r="B167" s="213"/>
      <c r="C167" s="216"/>
      <c r="D167" s="217"/>
      <c r="E167" s="217"/>
      <c r="F167" s="217"/>
      <c r="G167" s="217"/>
      <c r="H167" s="217"/>
      <c r="I167" s="218"/>
      <c r="J167" s="218"/>
      <c r="K167" s="218"/>
      <c r="L167" s="219"/>
    </row>
    <row r="168" spans="1:12" x14ac:dyDescent="0.35">
      <c r="A168" s="212"/>
      <c r="B168" s="213"/>
      <c r="C168" s="216"/>
      <c r="D168" s="217"/>
      <c r="E168" s="217"/>
      <c r="F168" s="217"/>
      <c r="G168" s="217"/>
      <c r="H168" s="217"/>
      <c r="I168" s="218"/>
      <c r="J168" s="218"/>
      <c r="K168" s="218"/>
      <c r="L168" s="219"/>
    </row>
    <row r="169" spans="1:12" x14ac:dyDescent="0.35">
      <c r="A169" s="212" t="s">
        <v>105</v>
      </c>
      <c r="B169" s="213"/>
      <c r="C169" s="216"/>
      <c r="D169" s="217"/>
      <c r="E169" s="217"/>
      <c r="F169" s="217"/>
      <c r="G169" s="217"/>
      <c r="H169" s="217"/>
      <c r="I169" s="218"/>
      <c r="J169" s="218"/>
      <c r="K169" s="218"/>
      <c r="L169" s="219"/>
    </row>
    <row r="170" spans="1:12" x14ac:dyDescent="0.35">
      <c r="A170" s="212"/>
      <c r="B170" s="213"/>
      <c r="C170" s="216"/>
      <c r="D170" s="217"/>
      <c r="E170" s="217"/>
      <c r="F170" s="217"/>
      <c r="G170" s="217"/>
      <c r="H170" s="217"/>
      <c r="I170" s="218"/>
      <c r="J170" s="218"/>
      <c r="K170" s="218"/>
      <c r="L170" s="219"/>
    </row>
    <row r="171" spans="1:12" ht="15.75" thickBot="1" x14ac:dyDescent="0.4">
      <c r="A171" s="214"/>
      <c r="B171" s="215"/>
      <c r="C171" s="216"/>
      <c r="D171" s="217"/>
      <c r="E171" s="217"/>
      <c r="F171" s="217"/>
      <c r="G171" s="217"/>
      <c r="H171" s="217"/>
      <c r="I171" s="218"/>
      <c r="J171" s="218"/>
      <c r="K171" s="218"/>
      <c r="L171" s="219"/>
    </row>
    <row r="172" spans="1:12" ht="15.75" thickBot="1" x14ac:dyDescent="0.4">
      <c r="A172" s="103"/>
      <c r="B172" s="104"/>
      <c r="C172" s="104"/>
      <c r="D172" s="104"/>
      <c r="E172" s="105"/>
      <c r="F172" s="104"/>
      <c r="G172" s="104"/>
      <c r="H172" s="104"/>
      <c r="I172" s="104"/>
      <c r="J172" s="104"/>
      <c r="K172" s="104"/>
      <c r="L172" s="106"/>
    </row>
    <row r="173" spans="1:12" ht="15.75" thickBot="1" x14ac:dyDescent="0.4">
      <c r="A173" s="119"/>
      <c r="B173" s="270" t="s">
        <v>106</v>
      </c>
      <c r="C173" s="271"/>
      <c r="D173" s="272"/>
      <c r="E173" s="120"/>
      <c r="F173" s="121"/>
      <c r="G173" s="121"/>
      <c r="H173" s="148"/>
      <c r="I173" s="121"/>
      <c r="J173" s="121"/>
      <c r="K173" s="121"/>
      <c r="L173" s="122"/>
    </row>
    <row r="174" spans="1:12" x14ac:dyDescent="0.35">
      <c r="A174" s="123"/>
      <c r="B174" s="124"/>
      <c r="C174" s="124"/>
      <c r="D174" s="124"/>
      <c r="E174" s="125"/>
      <c r="F174" s="124"/>
      <c r="G174" s="124"/>
      <c r="H174" s="124"/>
      <c r="I174" s="124"/>
      <c r="J174" s="124"/>
      <c r="K174" s="124"/>
      <c r="L174" s="126"/>
    </row>
    <row r="175" spans="1:12" x14ac:dyDescent="0.35">
      <c r="A175" s="123"/>
      <c r="B175" s="127" t="s">
        <v>107</v>
      </c>
      <c r="C175" s="128"/>
      <c r="D175" s="129"/>
      <c r="E175" s="136"/>
      <c r="F175" s="129"/>
      <c r="G175" s="129"/>
      <c r="H175" s="130" t="s">
        <v>108</v>
      </c>
      <c r="I175" s="136"/>
      <c r="J175" s="136"/>
      <c r="K175" s="136"/>
      <c r="L175" s="190"/>
    </row>
    <row r="176" spans="1:12" x14ac:dyDescent="0.35">
      <c r="A176" s="123"/>
      <c r="B176" s="127" t="s">
        <v>109</v>
      </c>
      <c r="C176" s="128"/>
      <c r="D176" s="129"/>
      <c r="E176" s="136"/>
      <c r="F176" s="127"/>
      <c r="G176" s="129"/>
      <c r="H176" s="127" t="s">
        <v>109</v>
      </c>
      <c r="I176" s="136"/>
      <c r="J176" s="136"/>
      <c r="K176" s="136"/>
      <c r="L176" s="190"/>
    </row>
    <row r="177" spans="1:12" x14ac:dyDescent="0.35">
      <c r="A177" s="123"/>
      <c r="B177" s="127" t="s">
        <v>110</v>
      </c>
      <c r="C177" s="128"/>
      <c r="D177" s="129"/>
      <c r="E177" s="136"/>
      <c r="F177" s="127"/>
      <c r="G177" s="129"/>
      <c r="H177" s="127" t="s">
        <v>110</v>
      </c>
      <c r="I177" s="136"/>
      <c r="J177" s="136"/>
      <c r="K177" s="136"/>
      <c r="L177" s="190"/>
    </row>
    <row r="178" spans="1:12" x14ac:dyDescent="0.35">
      <c r="A178" s="123"/>
      <c r="B178" s="127" t="s">
        <v>111</v>
      </c>
      <c r="C178" s="128"/>
      <c r="D178" s="129"/>
      <c r="E178" s="136"/>
      <c r="F178" s="127"/>
      <c r="G178" s="129"/>
      <c r="H178" s="127" t="s">
        <v>111</v>
      </c>
      <c r="I178" s="136"/>
      <c r="J178" s="136"/>
      <c r="K178" s="136"/>
      <c r="L178" s="190"/>
    </row>
    <row r="179" spans="1:12" x14ac:dyDescent="0.35">
      <c r="A179" s="123"/>
      <c r="B179" s="127"/>
      <c r="C179" s="128"/>
      <c r="D179" s="129"/>
      <c r="E179" s="136"/>
      <c r="F179" s="129"/>
      <c r="G179" s="129"/>
      <c r="H179" s="132"/>
      <c r="I179" s="136"/>
      <c r="J179" s="136"/>
      <c r="K179" s="136"/>
      <c r="L179" s="190"/>
    </row>
    <row r="180" spans="1:12" x14ac:dyDescent="0.35">
      <c r="A180" s="123"/>
      <c r="B180" s="127" t="s">
        <v>112</v>
      </c>
      <c r="C180" s="128"/>
      <c r="D180" s="129"/>
      <c r="E180" s="136"/>
      <c r="F180" s="129"/>
      <c r="G180" s="129"/>
      <c r="H180" s="132" t="s">
        <v>113</v>
      </c>
      <c r="I180" s="136"/>
      <c r="J180" s="136"/>
      <c r="K180" s="136"/>
      <c r="L180" s="190"/>
    </row>
    <row r="181" spans="1:12" x14ac:dyDescent="0.35">
      <c r="A181" s="123"/>
      <c r="B181" s="127" t="s">
        <v>109</v>
      </c>
      <c r="C181" s="128"/>
      <c r="D181" s="129"/>
      <c r="E181" s="136"/>
      <c r="F181" s="129"/>
      <c r="G181" s="129"/>
      <c r="H181" s="127" t="s">
        <v>109</v>
      </c>
      <c r="I181" s="136"/>
      <c r="J181" s="136"/>
      <c r="K181" s="136"/>
      <c r="L181" s="190"/>
    </row>
    <row r="182" spans="1:12" x14ac:dyDescent="0.35">
      <c r="A182" s="123"/>
      <c r="B182" s="127" t="s">
        <v>110</v>
      </c>
      <c r="C182" s="128"/>
      <c r="D182" s="129"/>
      <c r="E182" s="136"/>
      <c r="F182" s="129"/>
      <c r="G182" s="129"/>
      <c r="H182" s="127" t="s">
        <v>110</v>
      </c>
      <c r="I182" s="136"/>
      <c r="J182" s="136"/>
      <c r="K182" s="136"/>
      <c r="L182" s="190"/>
    </row>
    <row r="183" spans="1:12" x14ac:dyDescent="0.35">
      <c r="A183" s="123"/>
      <c r="B183" s="127" t="s">
        <v>111</v>
      </c>
      <c r="C183" s="128"/>
      <c r="D183" s="129"/>
      <c r="E183" s="136"/>
      <c r="F183" s="129"/>
      <c r="G183" s="129"/>
      <c r="H183" s="127" t="s">
        <v>111</v>
      </c>
      <c r="I183" s="136"/>
      <c r="J183" s="136"/>
      <c r="K183" s="136"/>
      <c r="L183" s="190"/>
    </row>
    <row r="184" spans="1:12" x14ac:dyDescent="0.35">
      <c r="A184" s="123"/>
      <c r="B184" s="127"/>
      <c r="C184" s="127"/>
      <c r="D184" s="129"/>
      <c r="E184" s="136"/>
      <c r="F184" s="129"/>
      <c r="G184" s="128"/>
      <c r="H184" s="129"/>
      <c r="I184" s="136"/>
      <c r="J184" s="129"/>
      <c r="K184" s="129"/>
      <c r="L184" s="131"/>
    </row>
    <row r="185" spans="1:12" x14ac:dyDescent="0.35">
      <c r="A185" s="123"/>
      <c r="B185" s="127" t="s">
        <v>114</v>
      </c>
      <c r="C185" s="127"/>
      <c r="D185" s="127"/>
      <c r="E185" s="128"/>
      <c r="F185" s="130"/>
      <c r="G185" s="130"/>
      <c r="H185" s="130"/>
      <c r="I185" s="130"/>
      <c r="J185" s="130"/>
      <c r="K185" s="130"/>
      <c r="L185" s="133"/>
    </row>
    <row r="186" spans="1:12" x14ac:dyDescent="0.35">
      <c r="A186" s="123"/>
      <c r="B186" s="127" t="s">
        <v>109</v>
      </c>
      <c r="C186" s="130"/>
      <c r="D186" s="130"/>
      <c r="E186" s="128"/>
      <c r="F186" s="130"/>
      <c r="G186" s="130"/>
      <c r="H186" s="130"/>
      <c r="I186" s="130"/>
      <c r="J186" s="130"/>
      <c r="K186" s="130"/>
      <c r="L186" s="133"/>
    </row>
    <row r="187" spans="1:12" x14ac:dyDescent="0.35">
      <c r="A187" s="123"/>
      <c r="B187" s="127" t="s">
        <v>110</v>
      </c>
      <c r="C187" s="130"/>
      <c r="D187" s="130"/>
      <c r="E187" s="128"/>
      <c r="F187" s="130"/>
      <c r="G187" s="130"/>
      <c r="H187" s="130"/>
      <c r="I187" s="130"/>
      <c r="J187" s="130"/>
      <c r="K187" s="130"/>
      <c r="L187" s="133"/>
    </row>
    <row r="188" spans="1:12" x14ac:dyDescent="0.35">
      <c r="A188" s="123"/>
      <c r="B188" s="127" t="s">
        <v>111</v>
      </c>
      <c r="C188" s="130"/>
      <c r="D188" s="130"/>
      <c r="E188" s="128"/>
      <c r="F188" s="130"/>
      <c r="G188" s="130"/>
      <c r="H188" s="130"/>
      <c r="I188" s="130"/>
      <c r="J188" s="130"/>
      <c r="K188" s="130"/>
      <c r="L188" s="133"/>
    </row>
    <row r="189" spans="1:12" x14ac:dyDescent="0.35">
      <c r="A189" s="123"/>
      <c r="B189" s="127"/>
      <c r="C189" s="130"/>
      <c r="D189" s="130"/>
      <c r="E189" s="128"/>
      <c r="F189" s="130"/>
      <c r="G189" s="130"/>
      <c r="H189" s="130"/>
      <c r="I189" s="130"/>
      <c r="J189" s="130"/>
      <c r="K189" s="130"/>
      <c r="L189" s="133"/>
    </row>
    <row r="190" spans="1:12" x14ac:dyDescent="0.35">
      <c r="A190" s="123"/>
      <c r="B190" s="127" t="s">
        <v>115</v>
      </c>
      <c r="C190" s="127"/>
      <c r="D190" s="127"/>
      <c r="E190" s="128"/>
      <c r="F190" s="130"/>
      <c r="G190" s="130"/>
      <c r="H190" s="130"/>
      <c r="I190" s="130"/>
      <c r="J190" s="130"/>
      <c r="K190" s="130"/>
      <c r="L190" s="133"/>
    </row>
    <row r="191" spans="1:12" x14ac:dyDescent="0.35">
      <c r="A191" s="123"/>
      <c r="B191" s="127" t="s">
        <v>109</v>
      </c>
      <c r="C191" s="130"/>
      <c r="D191" s="130"/>
      <c r="E191" s="128"/>
      <c r="F191" s="130"/>
      <c r="G191" s="130"/>
      <c r="H191" s="130"/>
      <c r="I191" s="130"/>
      <c r="J191" s="130"/>
      <c r="K191" s="130"/>
      <c r="L191" s="133"/>
    </row>
    <row r="192" spans="1:12" x14ac:dyDescent="0.35">
      <c r="A192" s="123"/>
      <c r="B192" s="127" t="s">
        <v>110</v>
      </c>
      <c r="C192" s="130"/>
      <c r="D192" s="130"/>
      <c r="E192" s="128"/>
      <c r="F192" s="130"/>
      <c r="G192" s="130"/>
      <c r="H192" s="130"/>
      <c r="I192" s="130"/>
      <c r="J192" s="130"/>
      <c r="K192" s="130"/>
      <c r="L192" s="133"/>
    </row>
    <row r="193" spans="1:12" x14ac:dyDescent="0.35">
      <c r="A193" s="123"/>
      <c r="B193" s="127" t="s">
        <v>111</v>
      </c>
      <c r="C193" s="130"/>
      <c r="D193" s="130"/>
      <c r="E193" s="128"/>
      <c r="F193" s="130"/>
      <c r="G193" s="130"/>
      <c r="H193" s="130"/>
      <c r="I193" s="130"/>
      <c r="J193" s="130"/>
      <c r="K193" s="130"/>
      <c r="L193" s="133"/>
    </row>
    <row r="194" spans="1:12" ht="15.75" thickBot="1" x14ac:dyDescent="0.4">
      <c r="A194" s="103"/>
      <c r="B194" s="104"/>
      <c r="C194" s="104"/>
      <c r="D194" s="104"/>
      <c r="E194" s="105"/>
      <c r="F194" s="104"/>
      <c r="G194" s="104"/>
      <c r="H194" s="104"/>
      <c r="I194" s="104"/>
      <c r="J194" s="104"/>
      <c r="K194" s="104"/>
      <c r="L194" s="106"/>
    </row>
  </sheetData>
  <customSheetViews>
    <customSheetView guid="{2D5B121A-697A-40F0-887B-B7213146DBAB}" showPageBreaks="1" topLeftCell="A88">
      <selection activeCell="B96" sqref="B96"/>
      <pageMargins left="0.35433070866141736" right="0.35433070866141736" top="0.39370078740157483" bottom="0.39370078740157483" header="0.51181102362204722" footer="0.51181102362204722"/>
      <pageSetup paperSize="9" scale="63" fitToHeight="0" orientation="landscape" r:id="rId1"/>
    </customSheetView>
    <customSheetView guid="{94944F6F-78CB-43E6-BD26-8FAF303E24F6}">
      <selection activeCell="K13" sqref="K13:K14"/>
      <pageMargins left="0.35433070866141736" right="0.35433070866141736" top="0.39370078740157483" bottom="0.39370078740157483" header="0.51181102362204722" footer="0.51181102362204722"/>
      <pageSetup paperSize="9" scale="63" fitToHeight="0" orientation="landscape" r:id="rId2"/>
    </customSheetView>
  </customSheetViews>
  <mergeCells count="176">
    <mergeCell ref="A134:A140"/>
    <mergeCell ref="D134:K140"/>
    <mergeCell ref="B138:C138"/>
    <mergeCell ref="B139:C139"/>
    <mergeCell ref="B140:C140"/>
    <mergeCell ref="A118:A124"/>
    <mergeCell ref="D118:K124"/>
    <mergeCell ref="B122:C122"/>
    <mergeCell ref="B123:C123"/>
    <mergeCell ref="B124:C124"/>
    <mergeCell ref="A126:A132"/>
    <mergeCell ref="D126:K132"/>
    <mergeCell ref="B130:C130"/>
    <mergeCell ref="B131:C131"/>
    <mergeCell ref="B132:C132"/>
    <mergeCell ref="B76:C76"/>
    <mergeCell ref="B77:C77"/>
    <mergeCell ref="B78:C78"/>
    <mergeCell ref="A63:A65"/>
    <mergeCell ref="G25:G26"/>
    <mergeCell ref="H25:H26"/>
    <mergeCell ref="I25:I26"/>
    <mergeCell ref="D53:D54"/>
    <mergeCell ref="E53:E54"/>
    <mergeCell ref="F53:F54"/>
    <mergeCell ref="H53:H54"/>
    <mergeCell ref="I53:I54"/>
    <mergeCell ref="B69:C69"/>
    <mergeCell ref="B70:C70"/>
    <mergeCell ref="G63:G67"/>
    <mergeCell ref="J53:J54"/>
    <mergeCell ref="K25:K26"/>
    <mergeCell ref="E33:E34"/>
    <mergeCell ref="F33:F34"/>
    <mergeCell ref="A35:A42"/>
    <mergeCell ref="B58:C58"/>
    <mergeCell ref="A59:A61"/>
    <mergeCell ref="B59:C59"/>
    <mergeCell ref="B60:C60"/>
    <mergeCell ref="B61:C61"/>
    <mergeCell ref="A53:A57"/>
    <mergeCell ref="K53:K57"/>
    <mergeCell ref="G53:G57"/>
    <mergeCell ref="D58:K61"/>
    <mergeCell ref="A11:C11"/>
    <mergeCell ref="A17:A18"/>
    <mergeCell ref="A25:A26"/>
    <mergeCell ref="C25:C26"/>
    <mergeCell ref="A33:A34"/>
    <mergeCell ref="C33:C34"/>
    <mergeCell ref="A27:A32"/>
    <mergeCell ref="A19:A24"/>
    <mergeCell ref="A15:A16"/>
    <mergeCell ref="C13:C14"/>
    <mergeCell ref="A13:B14"/>
    <mergeCell ref="B17:B18"/>
    <mergeCell ref="C17:C18"/>
    <mergeCell ref="B15:B16"/>
    <mergeCell ref="B22:C22"/>
    <mergeCell ref="B23:C23"/>
    <mergeCell ref="B24:C24"/>
    <mergeCell ref="K17:K18"/>
    <mergeCell ref="D25:D26"/>
    <mergeCell ref="D33:D34"/>
    <mergeCell ref="B50:C50"/>
    <mergeCell ref="B51:C51"/>
    <mergeCell ref="G33:G34"/>
    <mergeCell ref="H33:H34"/>
    <mergeCell ref="I33:I34"/>
    <mergeCell ref="J33:J34"/>
    <mergeCell ref="K33:K34"/>
    <mergeCell ref="J25:J26"/>
    <mergeCell ref="E25:E26"/>
    <mergeCell ref="F25:F26"/>
    <mergeCell ref="C37:C38"/>
    <mergeCell ref="B37:B38"/>
    <mergeCell ref="B33:B34"/>
    <mergeCell ref="B35:B36"/>
    <mergeCell ref="C35:C36"/>
    <mergeCell ref="D19:K24"/>
    <mergeCell ref="D27:K32"/>
    <mergeCell ref="D35:K42"/>
    <mergeCell ref="D45:K51"/>
    <mergeCell ref="B49:C49"/>
    <mergeCell ref="B44:K44"/>
    <mergeCell ref="J15:J16"/>
    <mergeCell ref="A88:A90"/>
    <mergeCell ref="B88:C88"/>
    <mergeCell ref="B89:C89"/>
    <mergeCell ref="B90:C90"/>
    <mergeCell ref="A106:A108"/>
    <mergeCell ref="B106:C106"/>
    <mergeCell ref="B107:C107"/>
    <mergeCell ref="B108:C108"/>
    <mergeCell ref="A102:A104"/>
    <mergeCell ref="B105:C105"/>
    <mergeCell ref="B71:C71"/>
    <mergeCell ref="B68:C68"/>
    <mergeCell ref="B30:C30"/>
    <mergeCell ref="B31:C31"/>
    <mergeCell ref="B32:C32"/>
    <mergeCell ref="B40:C40"/>
    <mergeCell ref="B41:C41"/>
    <mergeCell ref="B42:C42"/>
    <mergeCell ref="B53:B54"/>
    <mergeCell ref="C53:C54"/>
    <mergeCell ref="B25:B26"/>
    <mergeCell ref="C15:C16"/>
    <mergeCell ref="A44:A51"/>
    <mergeCell ref="D10:G10"/>
    <mergeCell ref="H10:K10"/>
    <mergeCell ref="D13:D14"/>
    <mergeCell ref="D15:D16"/>
    <mergeCell ref="D17:D18"/>
    <mergeCell ref="E13:E14"/>
    <mergeCell ref="E15:E16"/>
    <mergeCell ref="E17:E18"/>
    <mergeCell ref="F13:F14"/>
    <mergeCell ref="F15:F16"/>
    <mergeCell ref="F17:F18"/>
    <mergeCell ref="G13:G14"/>
    <mergeCell ref="G15:G16"/>
    <mergeCell ref="G17:G18"/>
    <mergeCell ref="H13:H14"/>
    <mergeCell ref="H15:H16"/>
    <mergeCell ref="H17:H18"/>
    <mergeCell ref="I13:I14"/>
    <mergeCell ref="I15:I16"/>
    <mergeCell ref="I17:I18"/>
    <mergeCell ref="J17:J18"/>
    <mergeCell ref="K13:K14"/>
    <mergeCell ref="K15:K16"/>
    <mergeCell ref="J13:J14"/>
    <mergeCell ref="A110:A115"/>
    <mergeCell ref="A92:A95"/>
    <mergeCell ref="B97:C97"/>
    <mergeCell ref="D97:K100"/>
    <mergeCell ref="A98:A100"/>
    <mergeCell ref="B98:C98"/>
    <mergeCell ref="B99:C99"/>
    <mergeCell ref="B100:C100"/>
    <mergeCell ref="B115:C115"/>
    <mergeCell ref="B113:C113"/>
    <mergeCell ref="B173:D173"/>
    <mergeCell ref="A166:B168"/>
    <mergeCell ref="C166:L168"/>
    <mergeCell ref="B165:D165"/>
    <mergeCell ref="A151:L153"/>
    <mergeCell ref="B155:D155"/>
    <mergeCell ref="A156:L158"/>
    <mergeCell ref="B160:D160"/>
    <mergeCell ref="A161:L163"/>
    <mergeCell ref="K63:K67"/>
    <mergeCell ref="G74:G75"/>
    <mergeCell ref="K74:K75"/>
    <mergeCell ref="G92:G96"/>
    <mergeCell ref="K92:K96"/>
    <mergeCell ref="G82:G86"/>
    <mergeCell ref="K82:K86"/>
    <mergeCell ref="D68:K71"/>
    <mergeCell ref="A169:B171"/>
    <mergeCell ref="C169:L171"/>
    <mergeCell ref="B145:D145"/>
    <mergeCell ref="A146:L148"/>
    <mergeCell ref="B150:D150"/>
    <mergeCell ref="A82:A85"/>
    <mergeCell ref="B114:C114"/>
    <mergeCell ref="D87:K90"/>
    <mergeCell ref="D105:K108"/>
    <mergeCell ref="A77:A79"/>
    <mergeCell ref="D110:K115"/>
    <mergeCell ref="A80:K80"/>
    <mergeCell ref="B87:C87"/>
    <mergeCell ref="B79:C79"/>
    <mergeCell ref="G102:G104"/>
    <mergeCell ref="K102:K104"/>
  </mergeCells>
  <pageMargins left="0.35433070866141736" right="0.35433070866141736" top="0.39370078740157483" bottom="0.39370078740157483" header="0.51181102362204722" footer="0.51181102362204722"/>
  <pageSetup paperSize="9" scale="63" fitToHeight="0" orientation="landscape"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1"/>
  <sheetViews>
    <sheetView workbookViewId="0">
      <selection activeCell="L5" sqref="L5:P29"/>
    </sheetView>
  </sheetViews>
  <sheetFormatPr defaultRowHeight="15" x14ac:dyDescent="0.25"/>
  <cols>
    <col min="1" max="1" width="22.7109375" customWidth="1"/>
    <col min="2" max="2" width="13.85546875" customWidth="1"/>
    <col min="3" max="3" width="14.28515625" customWidth="1"/>
    <col min="4" max="4" width="13.85546875" customWidth="1"/>
    <col min="5" max="5" width="11.28515625" customWidth="1"/>
  </cols>
  <sheetData>
    <row r="1" spans="1:5" x14ac:dyDescent="0.25">
      <c r="A1" s="396" t="s">
        <v>122</v>
      </c>
      <c r="B1" s="396"/>
      <c r="C1" s="396"/>
      <c r="D1" s="396"/>
      <c r="E1" s="396"/>
    </row>
    <row r="2" spans="1:5" ht="15.75" thickBot="1" x14ac:dyDescent="0.3"/>
    <row r="3" spans="1:5" ht="33.75" thickBot="1" x14ac:dyDescent="0.3">
      <c r="A3" s="4"/>
      <c r="B3" s="1" t="s">
        <v>36</v>
      </c>
      <c r="C3" s="2" t="s">
        <v>37</v>
      </c>
      <c r="D3" s="2" t="s">
        <v>38</v>
      </c>
      <c r="E3" s="3" t="s">
        <v>39</v>
      </c>
    </row>
    <row r="4" spans="1:5" ht="15" customHeight="1" x14ac:dyDescent="0.25">
      <c r="A4" s="397" t="s">
        <v>123</v>
      </c>
      <c r="B4" s="399" t="e">
        <f>AVERAGE(B6:B15)</f>
        <v>#DIV/0!</v>
      </c>
      <c r="C4" s="399" t="e">
        <f t="shared" ref="C4:D4" si="0">AVERAGE(C6:C15)</f>
        <v>#DIV/0!</v>
      </c>
      <c r="D4" s="399" t="e">
        <f t="shared" si="0"/>
        <v>#DIV/0!</v>
      </c>
      <c r="E4" s="401" t="e">
        <f>AVERAGE(B4:D5)</f>
        <v>#DIV/0!</v>
      </c>
    </row>
    <row r="5" spans="1:5" ht="38.25" customHeight="1" thickBot="1" x14ac:dyDescent="0.3">
      <c r="A5" s="398"/>
      <c r="B5" s="400"/>
      <c r="C5" s="400"/>
      <c r="D5" s="400"/>
      <c r="E5" s="402"/>
    </row>
    <row r="6" spans="1:5" ht="15.75" customHeight="1" thickBot="1" x14ac:dyDescent="0.3">
      <c r="A6" s="5" t="s">
        <v>42</v>
      </c>
      <c r="B6" s="5"/>
      <c r="C6" s="5"/>
      <c r="D6" s="5"/>
      <c r="E6" s="6" t="str">
        <f>IF(ISERROR(AVERAGE(B6:D6)),"",AVERAGE(B6:D6))</f>
        <v/>
      </c>
    </row>
    <row r="7" spans="1:5" ht="15.75" customHeight="1" thickBot="1" x14ac:dyDescent="0.3">
      <c r="A7" s="5" t="s">
        <v>43</v>
      </c>
      <c r="B7" s="5"/>
      <c r="C7" s="5"/>
      <c r="D7" s="5"/>
      <c r="E7" s="6" t="str">
        <f t="shared" ref="E7:E15" si="1">IF(ISERROR(AVERAGE(B7:D7)),"",AVERAGE(B7:D7))</f>
        <v/>
      </c>
    </row>
    <row r="8" spans="1:5" ht="15.75" customHeight="1" thickBot="1" x14ac:dyDescent="0.3">
      <c r="A8" s="5" t="s">
        <v>44</v>
      </c>
      <c r="B8" s="5"/>
      <c r="C8" s="5"/>
      <c r="D8" s="5"/>
      <c r="E8" s="6" t="str">
        <f t="shared" si="1"/>
        <v/>
      </c>
    </row>
    <row r="9" spans="1:5" ht="15.75" customHeight="1" thickBot="1" x14ac:dyDescent="0.3">
      <c r="A9" s="5" t="s">
        <v>45</v>
      </c>
      <c r="B9" s="5"/>
      <c r="C9" s="5"/>
      <c r="D9" s="5"/>
      <c r="E9" s="6" t="str">
        <f t="shared" si="1"/>
        <v/>
      </c>
    </row>
    <row r="10" spans="1:5" ht="15.75" customHeight="1" thickBot="1" x14ac:dyDescent="0.3">
      <c r="A10" s="5" t="s">
        <v>46</v>
      </c>
      <c r="B10" s="5"/>
      <c r="C10" s="5"/>
      <c r="D10" s="5"/>
      <c r="E10" s="6" t="str">
        <f t="shared" si="1"/>
        <v/>
      </c>
    </row>
    <row r="11" spans="1:5" ht="15.75" customHeight="1" thickBot="1" x14ac:dyDescent="0.3">
      <c r="A11" s="5" t="s">
        <v>47</v>
      </c>
      <c r="B11" s="5"/>
      <c r="C11" s="5"/>
      <c r="D11" s="5"/>
      <c r="E11" s="6" t="str">
        <f t="shared" si="1"/>
        <v/>
      </c>
    </row>
    <row r="12" spans="1:5" ht="15.75" customHeight="1" thickBot="1" x14ac:dyDescent="0.3">
      <c r="A12" s="5" t="s">
        <v>48</v>
      </c>
      <c r="B12" s="5"/>
      <c r="C12" s="5"/>
      <c r="D12" s="5"/>
      <c r="E12" s="6" t="str">
        <f t="shared" si="1"/>
        <v/>
      </c>
    </row>
    <row r="13" spans="1:5" ht="15.75" customHeight="1" thickBot="1" x14ac:dyDescent="0.3">
      <c r="A13" s="5" t="s">
        <v>49</v>
      </c>
      <c r="B13" s="5"/>
      <c r="C13" s="5"/>
      <c r="D13" s="5"/>
      <c r="E13" s="6" t="str">
        <f t="shared" si="1"/>
        <v/>
      </c>
    </row>
    <row r="14" spans="1:5" ht="15.75" customHeight="1" thickBot="1" x14ac:dyDescent="0.3">
      <c r="A14" s="5" t="s">
        <v>50</v>
      </c>
      <c r="B14" s="5"/>
      <c r="C14" s="5"/>
      <c r="D14" s="5"/>
      <c r="E14" s="6" t="str">
        <f t="shared" si="1"/>
        <v/>
      </c>
    </row>
    <row r="15" spans="1:5" ht="15.75" customHeight="1" thickBot="1" x14ac:dyDescent="0.3">
      <c r="A15" s="5" t="s">
        <v>51</v>
      </c>
      <c r="B15" s="5"/>
      <c r="C15" s="5"/>
      <c r="D15" s="5"/>
      <c r="E15" s="6" t="str">
        <f t="shared" si="1"/>
        <v/>
      </c>
    </row>
    <row r="16" spans="1:5" ht="15.75" thickBot="1" x14ac:dyDescent="0.3">
      <c r="D16" s="8" t="s">
        <v>52</v>
      </c>
      <c r="E16" s="7" t="e">
        <f>AVERAGE(E6:E15)</f>
        <v>#DIV/0!</v>
      </c>
    </row>
    <row r="19" spans="1:11" ht="15.75" thickBot="1" x14ac:dyDescent="0.3"/>
    <row r="20" spans="1:11" x14ac:dyDescent="0.25">
      <c r="A20" s="394" t="s">
        <v>106</v>
      </c>
      <c r="B20" s="395"/>
      <c r="C20" s="395"/>
      <c r="D20" s="120"/>
      <c r="E20" s="137"/>
      <c r="F20" s="134"/>
      <c r="G20" s="124"/>
      <c r="H20" s="134"/>
      <c r="I20" s="134"/>
      <c r="J20" s="134"/>
      <c r="K20" s="124"/>
    </row>
    <row r="21" spans="1:11" x14ac:dyDescent="0.25">
      <c r="A21" s="138"/>
      <c r="B21" s="124"/>
      <c r="C21" s="124"/>
      <c r="D21" s="125"/>
      <c r="E21" s="126"/>
      <c r="F21" s="124"/>
      <c r="G21" s="124"/>
      <c r="H21" s="124"/>
      <c r="I21" s="124"/>
      <c r="J21" s="124"/>
      <c r="K21" s="124"/>
    </row>
    <row r="22" spans="1:11" ht="16.5" x14ac:dyDescent="0.35">
      <c r="A22" s="139" t="s">
        <v>107</v>
      </c>
      <c r="B22" s="127"/>
      <c r="C22" s="127"/>
      <c r="D22" s="135"/>
      <c r="E22" s="140" t="s">
        <v>108</v>
      </c>
      <c r="F22" s="135"/>
      <c r="G22" s="129"/>
      <c r="H22" s="136"/>
      <c r="I22" s="129"/>
      <c r="J22" s="129"/>
      <c r="K22" s="130"/>
    </row>
    <row r="23" spans="1:11" ht="16.5" x14ac:dyDescent="0.35">
      <c r="A23" s="139" t="s">
        <v>109</v>
      </c>
      <c r="B23" s="127"/>
      <c r="C23" s="127"/>
      <c r="D23" s="135"/>
      <c r="E23" s="140" t="s">
        <v>109</v>
      </c>
      <c r="F23" s="135"/>
      <c r="G23" s="129"/>
      <c r="H23" s="136"/>
      <c r="I23" s="127"/>
      <c r="J23" s="129"/>
      <c r="K23" s="127"/>
    </row>
    <row r="24" spans="1:11" ht="16.5" x14ac:dyDescent="0.35">
      <c r="A24" s="139" t="s">
        <v>110</v>
      </c>
      <c r="B24" s="127"/>
      <c r="C24" s="127"/>
      <c r="D24" s="135"/>
      <c r="E24" s="140" t="s">
        <v>110</v>
      </c>
      <c r="F24" s="135"/>
      <c r="G24" s="129"/>
      <c r="H24" s="136"/>
      <c r="I24" s="127"/>
      <c r="J24" s="129"/>
      <c r="K24" s="127"/>
    </row>
    <row r="25" spans="1:11" ht="16.5" x14ac:dyDescent="0.35">
      <c r="A25" s="139" t="s">
        <v>111</v>
      </c>
      <c r="B25" s="127"/>
      <c r="C25" s="127"/>
      <c r="D25" s="135"/>
      <c r="E25" s="140" t="s">
        <v>111</v>
      </c>
      <c r="F25" s="135"/>
      <c r="G25" s="129"/>
      <c r="H25" s="136"/>
      <c r="I25" s="127"/>
      <c r="J25" s="129"/>
      <c r="K25" s="127"/>
    </row>
    <row r="26" spans="1:11" ht="16.5" x14ac:dyDescent="0.35">
      <c r="A26" s="139"/>
      <c r="B26" s="127"/>
      <c r="C26" s="130"/>
      <c r="D26" s="135"/>
      <c r="E26" s="140"/>
      <c r="F26" s="135"/>
      <c r="G26" s="129"/>
      <c r="H26" s="136"/>
      <c r="I26" s="129"/>
      <c r="J26" s="129"/>
      <c r="K26" s="132"/>
    </row>
    <row r="27" spans="1:11" ht="16.5" x14ac:dyDescent="0.35">
      <c r="A27" s="139" t="s">
        <v>112</v>
      </c>
      <c r="B27" s="127"/>
      <c r="C27" s="127"/>
      <c r="D27" s="135"/>
      <c r="E27" s="140" t="s">
        <v>113</v>
      </c>
      <c r="F27" s="135"/>
      <c r="G27" s="129"/>
      <c r="H27" s="136"/>
      <c r="I27" s="129"/>
      <c r="J27" s="129"/>
      <c r="K27" s="132"/>
    </row>
    <row r="28" spans="1:11" ht="16.5" x14ac:dyDescent="0.35">
      <c r="A28" s="139" t="s">
        <v>109</v>
      </c>
      <c r="B28" s="127"/>
      <c r="C28" s="130"/>
      <c r="D28" s="135"/>
      <c r="E28" s="140" t="s">
        <v>109</v>
      </c>
      <c r="F28" s="135"/>
      <c r="G28" s="129"/>
      <c r="H28" s="136"/>
      <c r="I28" s="129"/>
      <c r="J28" s="129"/>
      <c r="K28" s="127"/>
    </row>
    <row r="29" spans="1:11" ht="16.5" x14ac:dyDescent="0.35">
      <c r="A29" s="139" t="s">
        <v>110</v>
      </c>
      <c r="B29" s="127"/>
      <c r="C29" s="130"/>
      <c r="D29" s="135"/>
      <c r="E29" s="140" t="s">
        <v>110</v>
      </c>
      <c r="F29" s="135"/>
      <c r="G29" s="129"/>
      <c r="H29" s="136"/>
      <c r="I29" s="129"/>
      <c r="J29" s="129"/>
      <c r="K29" s="127"/>
    </row>
    <row r="30" spans="1:11" ht="16.5" customHeight="1" x14ac:dyDescent="0.35">
      <c r="A30" s="139" t="s">
        <v>111</v>
      </c>
      <c r="B30" s="127"/>
      <c r="C30" s="130"/>
      <c r="D30" s="135"/>
      <c r="E30" s="140" t="s">
        <v>111</v>
      </c>
      <c r="F30" s="135"/>
      <c r="G30" s="129"/>
      <c r="H30" s="136"/>
      <c r="I30" s="129"/>
      <c r="J30" s="129"/>
      <c r="K30" s="127"/>
    </row>
    <row r="31" spans="1:11" ht="16.5" x14ac:dyDescent="0.35">
      <c r="A31" s="139"/>
      <c r="B31" s="127"/>
      <c r="C31" s="129"/>
      <c r="D31" s="136"/>
      <c r="E31" s="131"/>
      <c r="F31" s="128"/>
      <c r="G31" s="129"/>
      <c r="H31" s="136"/>
      <c r="I31" s="129"/>
      <c r="J31" s="129"/>
      <c r="K31" s="129"/>
    </row>
    <row r="32" spans="1:11" x14ac:dyDescent="0.25">
      <c r="A32" s="139" t="s">
        <v>114</v>
      </c>
      <c r="B32" s="127"/>
      <c r="C32" s="127"/>
      <c r="D32" s="128"/>
      <c r="E32" s="133"/>
      <c r="F32" s="130"/>
      <c r="G32" s="130"/>
      <c r="H32" s="130"/>
      <c r="I32" s="130"/>
      <c r="J32" s="130"/>
      <c r="K32" s="130"/>
    </row>
    <row r="33" spans="1:11" x14ac:dyDescent="0.25">
      <c r="A33" s="139" t="s">
        <v>109</v>
      </c>
      <c r="B33" s="130"/>
      <c r="C33" s="130"/>
      <c r="D33" s="128"/>
      <c r="E33" s="133"/>
      <c r="F33" s="130"/>
      <c r="G33" s="130"/>
      <c r="H33" s="130"/>
      <c r="I33" s="130"/>
      <c r="J33" s="130"/>
      <c r="K33" s="130"/>
    </row>
    <row r="34" spans="1:11" x14ac:dyDescent="0.25">
      <c r="A34" s="139" t="s">
        <v>110</v>
      </c>
      <c r="B34" s="130"/>
      <c r="C34" s="130"/>
      <c r="D34" s="128"/>
      <c r="E34" s="133"/>
      <c r="F34" s="130"/>
      <c r="G34" s="130"/>
      <c r="H34" s="130"/>
      <c r="I34" s="130"/>
      <c r="J34" s="130"/>
      <c r="K34" s="130"/>
    </row>
    <row r="35" spans="1:11" x14ac:dyDescent="0.25">
      <c r="A35" s="139" t="s">
        <v>111</v>
      </c>
      <c r="B35" s="130"/>
      <c r="C35" s="130"/>
      <c r="D35" s="128"/>
      <c r="E35" s="133"/>
      <c r="F35" s="130"/>
      <c r="G35" s="130"/>
      <c r="H35" s="130"/>
      <c r="I35" s="130"/>
      <c r="J35" s="130"/>
      <c r="K35" s="130"/>
    </row>
    <row r="36" spans="1:11" ht="15" customHeight="1" x14ac:dyDescent="0.25">
      <c r="A36" s="139"/>
      <c r="B36" s="130"/>
      <c r="C36" s="130"/>
      <c r="D36" s="128"/>
      <c r="E36" s="133"/>
      <c r="F36" s="130"/>
      <c r="G36" s="130"/>
      <c r="H36" s="130"/>
      <c r="I36" s="130"/>
      <c r="J36" s="130"/>
      <c r="K36" s="130"/>
    </row>
    <row r="37" spans="1:11" x14ac:dyDescent="0.25">
      <c r="A37" s="139" t="s">
        <v>115</v>
      </c>
      <c r="B37" s="127"/>
      <c r="C37" s="127"/>
      <c r="D37" s="128"/>
      <c r="E37" s="133"/>
      <c r="F37" s="130"/>
      <c r="G37" s="130"/>
      <c r="H37" s="130"/>
      <c r="I37" s="130"/>
      <c r="J37" s="130"/>
      <c r="K37" s="130"/>
    </row>
    <row r="38" spans="1:11" x14ac:dyDescent="0.25">
      <c r="A38" s="139" t="s">
        <v>109</v>
      </c>
      <c r="B38" s="130"/>
      <c r="C38" s="130"/>
      <c r="D38" s="128"/>
      <c r="E38" s="133"/>
      <c r="F38" s="130"/>
      <c r="G38" s="130"/>
      <c r="H38" s="130"/>
      <c r="I38" s="130"/>
      <c r="J38" s="130"/>
      <c r="K38" s="130"/>
    </row>
    <row r="39" spans="1:11" x14ac:dyDescent="0.25">
      <c r="A39" s="139" t="s">
        <v>110</v>
      </c>
      <c r="B39" s="130"/>
      <c r="C39" s="130"/>
      <c r="D39" s="128"/>
      <c r="E39" s="133"/>
      <c r="F39" s="130"/>
      <c r="G39" s="130"/>
      <c r="H39" s="130"/>
      <c r="I39" s="130"/>
      <c r="J39" s="130"/>
      <c r="K39" s="130"/>
    </row>
    <row r="40" spans="1:11" ht="15.75" thickBot="1" x14ac:dyDescent="0.3">
      <c r="A40" s="141" t="s">
        <v>111</v>
      </c>
      <c r="B40" s="142"/>
      <c r="C40" s="142"/>
      <c r="D40" s="143"/>
      <c r="E40" s="144"/>
      <c r="F40" s="130"/>
      <c r="G40" s="130"/>
      <c r="H40" s="130"/>
      <c r="I40" s="130"/>
      <c r="J40" s="130"/>
      <c r="K40" s="130"/>
    </row>
    <row r="41" spans="1:11" x14ac:dyDescent="0.25">
      <c r="A41" s="113"/>
      <c r="B41" s="113"/>
      <c r="C41" s="113"/>
      <c r="D41" s="114"/>
      <c r="E41" s="113"/>
      <c r="F41" s="113"/>
      <c r="G41" s="113"/>
      <c r="H41" s="113"/>
      <c r="I41" s="113"/>
      <c r="J41" s="113"/>
      <c r="K41" s="113"/>
    </row>
  </sheetData>
  <customSheetViews>
    <customSheetView guid="{2D5B121A-697A-40F0-887B-B7213146DBAB}">
      <selection activeCell="L5" sqref="L5:P29"/>
      <pageMargins left="0.7" right="0.7" top="0.75" bottom="0.75" header="0.3" footer="0.3"/>
      <pageSetup paperSize="9" orientation="portrait" r:id="rId1"/>
    </customSheetView>
    <customSheetView guid="{94944F6F-78CB-43E6-BD26-8FAF303E24F6}">
      <selection activeCell="E11" sqref="E11"/>
      <pageMargins left="0.7" right="0.7" top="0.75" bottom="0.75" header="0.3" footer="0.3"/>
      <pageSetup paperSize="9" orientation="portrait" r:id="rId2"/>
    </customSheetView>
  </customSheetViews>
  <mergeCells count="7">
    <mergeCell ref="A20:C20"/>
    <mergeCell ref="A1:E1"/>
    <mergeCell ref="A4:A5"/>
    <mergeCell ref="C4:C5"/>
    <mergeCell ref="B4:B5"/>
    <mergeCell ref="D4:D5"/>
    <mergeCell ref="E4:E5"/>
  </mergeCell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2D5B121A-697A-40F0-887B-B7213146DBAB}">
      <pageMargins left="0.7" right="0.7" top="0.75" bottom="0.75" header="0.3" footer="0.3"/>
    </customSheetView>
    <customSheetView guid="{94944F6F-78CB-43E6-BD26-8FAF303E24F6}">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Grila ETF componentă</vt:lpstr>
      <vt:lpstr>Grilă ETF cerere finanțare</vt:lpstr>
      <vt:lpstr>Sheet3</vt:lpstr>
      <vt:lpstr>'Grila ETF componentă'!_ftn2</vt:lpstr>
      <vt:lpstr>'Grila ETF componentă'!_ftnref1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Alina Stoica</dc:creator>
  <cp:lastModifiedBy>Raluca Varzaru</cp:lastModifiedBy>
  <cp:lastPrinted>2016-05-10T07:33:14Z</cp:lastPrinted>
  <dcterms:created xsi:type="dcterms:W3CDTF">2015-07-30T08:46:02Z</dcterms:created>
  <dcterms:modified xsi:type="dcterms:W3CDTF">2016-06-06T09:45:26Z</dcterms:modified>
</cp:coreProperties>
</file>